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BB072B25-FCB4-4F12-A717-9513A00A0C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L12" i="1"/>
  <c r="K12" i="1"/>
</calcChain>
</file>

<file path=xl/sharedStrings.xml><?xml version="1.0" encoding="utf-8"?>
<sst xmlns="http://schemas.openxmlformats.org/spreadsheetml/2006/main" count="556" uniqueCount="78">
  <si>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</si>
  <si>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</si>
  <si>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</si>
  <si>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</si>
  <si>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</si>
  <si>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</si>
  <si>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</si>
  <si>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</si>
  <si>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</si>
  <si>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</si>
  <si>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</si>
  <si>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</si>
  <si>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</si>
  <si>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</si>
  <si>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</si>
  <si>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</si>
  <si>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</si>
  <si>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</si>
  <si>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</si>
  <si>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</si>
  <si>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</si>
  <si>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</si>
  <si>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</si>
  <si>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</si>
  <si>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</si>
  <si>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</si>
  <si>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</si>
  <si>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</si>
  <si>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</si>
  <si>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</si>
  <si>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</si>
  <si>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</si>
  <si>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</si>
  <si>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</si>
  <si>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</si>
  <si>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</si>
  <si>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</si>
  <si>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</si>
  <si>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</si>
  <si>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</si>
  <si>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</si>
  <si>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</si>
  <si>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</si>
  <si>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</si>
  <si>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</si>
  <si>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</si>
  <si>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</si>
  <si>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</si>
  <si>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</si>
  <si>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</si>
  <si>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</si>
  <si>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</si>
  <si>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</si>
  <si>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</si>
  <si>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</si>
  <si>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</si>
  <si>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- 1stJULY-30thSEP</t>
  </si>
  <si>
    <t>Progress under  PMMY -Disbursement from 01 April to current quarter IN THE STATE OF CHANDIGARH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</si>
  <si>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</si>
  <si>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</si>
  <si>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</si>
  <si>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</si>
  <si>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</si>
  <si>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</si>
  <si>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</si>
  <si>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</si>
  <si>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</si>
  <si>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</si>
  <si>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</si>
  <si>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</si>
  <si>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</si>
  <si>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</si>
  <si>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</si>
  <si>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</si>
  <si>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>Total</t>
  </si>
  <si>
    <t>Bank Name</t>
  </si>
  <si>
    <t>Pg</t>
  </si>
  <si>
    <t>Annexure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</si>
</sst>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14"/>
      <color rgb="FF333333"/>
      <name val="Arial"/>
      <family val="2"/>
    </font>
    <font>
      <b/>
      <sz val="18"/>
      <color rgb="FF333333"/>
      <name val="Arial"/>
      <family val="2"/>
    </font>
    <font>
      <sz val="18"/>
      <color rgb="FF333333"/>
      <name val="Arial"/>
      <family val="2"/>
    </font>
    <font>
      <b/>
      <sz val="15"/>
      <color rgb="FF333333"/>
      <name val="Arial"/>
      <family val="2"/>
    </font>
    <font>
      <sz val="14"/>
      <color rgb="FF333333"/>
      <name val="Arial"/>
      <family val="2"/>
    </font>
    <font>
      <b/>
      <sz val="18"/>
      <color rgb="FF000000"/>
      <name val="Arial"/>
      <family val="2"/>
    </font>
    <font>
      <sz val="20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9" fillId="2" borderId="0" xfId="0" applyNumberFormat="1" applyFont="1" applyFill="1" applyAlignment="1">
      <alignment vertical="center"/>
    </xf>
    <xf numFmtId="49" fontId="9" fillId="2" borderId="0" xfId="0" applyNumberFormat="1" applyFont="1" applyFill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9" fontId="6" fillId="3" borderId="4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2" borderId="0" xfId="0" applyFont="1" applyFill="1" applyAlignment="1">
      <alignment horizontal="left"/>
    </xf>
    <xf numFmtId="49" fontId="6" fillId="5" borderId="1" xfId="0" applyNumberFormat="1" applyFont="1" applyFill="1" applyBorder="1" applyAlignment="1">
      <alignment horizontal="center" wrapText="1"/>
    </xf>
    <xf numFmtId="49" fontId="6" fillId="5" borderId="4" xfId="0" applyNumberFormat="1" applyFont="1" applyFill="1" applyBorder="1" applyAlignment="1">
      <alignment horizontal="center" wrapText="1"/>
    </xf>
    <xf numFmtId="0" fontId="10" fillId="5" borderId="3" xfId="0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6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12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8"/>
  <sheetViews>
    <sheetView tabSelected="1" workbookViewId="0">
      <selection activeCell="L68" sqref="D1:L68"/>
    </sheetView>
  </sheetViews>
  <sheetFormatPr defaultRowHeight="12.75" x14ac:dyDescent="0.2"/>
  <cols>
    <col min="1" max="1" width="12.85546875" customWidth="1"/>
    <col min="2" max="2" width="0.5703125" customWidth="1"/>
    <col min="3" max="3" width="0.28515625" customWidth="1"/>
    <col min="4" max="4" width="42.85546875" customWidth="1"/>
    <col min="5" max="10" width="15.7109375" customWidth="1"/>
    <col min="11" max="11" width="9.85546875" customWidth="1"/>
    <col min="12" max="12" width="21.140625" customWidth="1"/>
  </cols>
  <sheetData>
    <row r="1" spans="2:12" s="1" customFormat="1" ht="58.15" customHeight="1" x14ac:dyDescent="0.2">
      <c r="C1" s="21" t="s">
        <v>57</v>
      </c>
      <c r="D1" s="22"/>
      <c r="E1" s="22"/>
      <c r="F1" s="22"/>
      <c r="G1" s="22"/>
      <c r="H1" s="22"/>
      <c r="I1" s="22"/>
      <c r="J1" s="22"/>
      <c r="K1" s="22"/>
    </row>
    <row r="2" spans="2:12" s="1" customFormat="1" ht="18.2" customHeight="1" x14ac:dyDescent="0.35">
      <c r="B2" s="8" t="s">
        <v>55</v>
      </c>
      <c r="C2" s="21"/>
      <c r="D2" s="41"/>
      <c r="E2" s="21"/>
      <c r="F2" s="21"/>
      <c r="G2" s="21"/>
      <c r="H2" s="21"/>
      <c r="I2" s="21"/>
      <c r="K2" s="26" t="s">
        <v>77</v>
      </c>
      <c r="L2" s="26"/>
    </row>
    <row r="3" spans="2:12" s="1" customFormat="1" ht="6.4" customHeight="1" x14ac:dyDescent="0.2">
      <c r="C3" s="21"/>
      <c r="D3" s="41"/>
      <c r="E3" s="21"/>
      <c r="F3" s="21"/>
      <c r="G3" s="21"/>
      <c r="H3" s="21"/>
      <c r="I3" s="21"/>
    </row>
    <row r="4" spans="2:12" s="1" customFormat="1" ht="18.2" customHeight="1" x14ac:dyDescent="0.2">
      <c r="B4" s="8" t="s">
        <v>56</v>
      </c>
      <c r="C4" s="21"/>
      <c r="D4" s="41"/>
      <c r="E4" s="21"/>
      <c r="F4" s="21"/>
      <c r="G4" s="21"/>
      <c r="H4" s="21"/>
      <c r="I4" s="21"/>
    </row>
    <row r="5" spans="2:12" s="1" customFormat="1" ht="8.4499999999999993" customHeight="1" x14ac:dyDescent="0.2">
      <c r="C5" s="21"/>
      <c r="D5" s="41"/>
      <c r="E5" s="21"/>
      <c r="F5" s="21"/>
      <c r="G5" s="21"/>
      <c r="H5" s="21"/>
      <c r="I5" s="21"/>
    </row>
    <row r="6" spans="2:12" s="1" customFormat="1" ht="0.6" customHeight="1" x14ac:dyDescent="0.35">
      <c r="C6" s="21"/>
      <c r="D6" s="41"/>
      <c r="E6" s="21"/>
      <c r="F6" s="21"/>
      <c r="G6" s="21"/>
      <c r="H6" s="21"/>
      <c r="I6" s="21"/>
      <c r="J6" s="19"/>
      <c r="K6" s="19"/>
      <c r="L6" s="19"/>
    </row>
    <row r="7" spans="2:12" s="1" customFormat="1" ht="11.1" customHeight="1" x14ac:dyDescent="0.2">
      <c r="C7" s="21"/>
      <c r="D7" s="41"/>
      <c r="E7" s="21"/>
      <c r="F7" s="21"/>
      <c r="G7" s="21"/>
      <c r="H7" s="21"/>
      <c r="I7" s="21"/>
      <c r="J7" s="20"/>
      <c r="K7" s="30" t="s">
        <v>58</v>
      </c>
      <c r="L7" s="30"/>
    </row>
    <row r="8" spans="2:12" s="1" customFormat="1" ht="5.85" customHeight="1" x14ac:dyDescent="0.35">
      <c r="C8" s="21"/>
      <c r="D8" s="21"/>
      <c r="E8" s="21"/>
      <c r="F8" s="21"/>
      <c r="G8" s="21"/>
      <c r="H8" s="21"/>
      <c r="I8" s="21"/>
      <c r="J8" s="19"/>
      <c r="K8" s="30"/>
      <c r="L8" s="30"/>
    </row>
    <row r="9" spans="2:12" s="1" customFormat="1" ht="12.2" customHeight="1" x14ac:dyDescent="0.2">
      <c r="C9" s="21"/>
      <c r="D9" s="21"/>
      <c r="E9" s="21"/>
      <c r="F9" s="21"/>
      <c r="G9" s="21"/>
      <c r="H9" s="21"/>
      <c r="I9" s="21"/>
      <c r="K9" s="31"/>
      <c r="L9" s="31"/>
    </row>
    <row r="10" spans="2:12" s="1" customFormat="1" ht="24" customHeight="1" x14ac:dyDescent="0.25">
      <c r="D10" s="32" t="s">
        <v>75</v>
      </c>
      <c r="E10" s="32" t="s">
        <v>1</v>
      </c>
      <c r="F10" s="32"/>
      <c r="G10" s="32" t="s">
        <v>2</v>
      </c>
      <c r="H10" s="32"/>
      <c r="I10" s="27" t="s">
        <v>3</v>
      </c>
      <c r="J10" s="28"/>
      <c r="K10" s="29" t="s">
        <v>74</v>
      </c>
      <c r="L10" s="29"/>
    </row>
    <row r="11" spans="2:12" s="1" customFormat="1" ht="24" customHeight="1" x14ac:dyDescent="0.25">
      <c r="D11" s="32"/>
      <c r="E11" s="23" t="s">
        <v>4</v>
      </c>
      <c r="F11" s="23" t="s">
        <v>5</v>
      </c>
      <c r="G11" s="23" t="s">
        <v>4</v>
      </c>
      <c r="H11" s="23" t="s">
        <v>5</v>
      </c>
      <c r="I11" s="23" t="s">
        <v>4</v>
      </c>
      <c r="J11" s="24" t="s">
        <v>5</v>
      </c>
      <c r="K11" s="23" t="s">
        <v>4</v>
      </c>
      <c r="L11" s="24" t="s">
        <v>5</v>
      </c>
    </row>
    <row r="12" spans="2:12" s="1" customFormat="1" ht="19.149999999999999" customHeight="1" x14ac:dyDescent="0.25">
      <c r="D12" s="9" t="s">
        <v>6</v>
      </c>
      <c r="E12" s="10">
        <v>26</v>
      </c>
      <c r="F12" s="10">
        <v>11.75</v>
      </c>
      <c r="G12" s="10">
        <v>31</v>
      </c>
      <c r="H12" s="10">
        <v>91.38</v>
      </c>
      <c r="I12" s="10">
        <v>24</v>
      </c>
      <c r="J12" s="11">
        <v>205.18625</v>
      </c>
      <c r="K12" s="12">
        <f>SUM(E12,G12,I12)</f>
        <v>81</v>
      </c>
      <c r="L12" s="12">
        <f>SUM(J12,H12,F12)</f>
        <v>308.31624999999997</v>
      </c>
    </row>
    <row r="13" spans="2:12" s="1" customFormat="1" ht="19.149999999999999" customHeight="1" x14ac:dyDescent="0.25">
      <c r="D13" s="9" t="s">
        <v>7</v>
      </c>
      <c r="E13" s="10">
        <v>4</v>
      </c>
      <c r="F13" s="10">
        <v>1</v>
      </c>
      <c r="G13" s="10">
        <v>11</v>
      </c>
      <c r="H13" s="10">
        <v>33.079419799999997</v>
      </c>
      <c r="I13" s="10">
        <v>14</v>
      </c>
      <c r="J13" s="11">
        <v>92.156049999999993</v>
      </c>
      <c r="K13" s="12">
        <f t="shared" ref="K13:K63" si="0">SUM(E13,G13,I13)</f>
        <v>29</v>
      </c>
      <c r="L13" s="12">
        <f t="shared" ref="L13:L63" si="1">SUM(J13,H13,F13)</f>
        <v>126.23546979999999</v>
      </c>
    </row>
    <row r="14" spans="2:12" s="1" customFormat="1" ht="19.149999999999999" customHeight="1" x14ac:dyDescent="0.25">
      <c r="D14" s="9" t="s">
        <v>8</v>
      </c>
      <c r="E14" s="10">
        <v>8</v>
      </c>
      <c r="F14" s="10">
        <v>1.0000599999999999</v>
      </c>
      <c r="G14" s="10">
        <v>40</v>
      </c>
      <c r="H14" s="10">
        <v>85.040109999999999</v>
      </c>
      <c r="I14" s="10">
        <v>31</v>
      </c>
      <c r="J14" s="11">
        <v>210.25021000000001</v>
      </c>
      <c r="K14" s="12">
        <f t="shared" si="0"/>
        <v>79</v>
      </c>
      <c r="L14" s="12">
        <f t="shared" si="1"/>
        <v>296.29038000000003</v>
      </c>
    </row>
    <row r="15" spans="2:12" s="1" customFormat="1" ht="19.149999999999999" customHeight="1" x14ac:dyDescent="0.25">
      <c r="D15" s="9" t="s">
        <v>9</v>
      </c>
      <c r="E15" s="10">
        <v>983</v>
      </c>
      <c r="F15" s="10">
        <v>30.982620000000001</v>
      </c>
      <c r="G15" s="10">
        <v>140</v>
      </c>
      <c r="H15" s="10">
        <v>470.03500000000003</v>
      </c>
      <c r="I15" s="10">
        <v>99</v>
      </c>
      <c r="J15" s="11">
        <v>854.08091999999999</v>
      </c>
      <c r="K15" s="12">
        <f t="shared" si="0"/>
        <v>1222</v>
      </c>
      <c r="L15" s="12">
        <f t="shared" si="1"/>
        <v>1355.09854</v>
      </c>
    </row>
    <row r="16" spans="2:12" s="1" customFormat="1" ht="19.149999999999999" customHeight="1" x14ac:dyDescent="0.25">
      <c r="D16" s="9" t="s">
        <v>10</v>
      </c>
      <c r="E16" s="10">
        <v>99</v>
      </c>
      <c r="F16" s="10">
        <v>13.2851553</v>
      </c>
      <c r="G16" s="10">
        <v>90</v>
      </c>
      <c r="H16" s="10">
        <v>123.46859379999999</v>
      </c>
      <c r="I16" s="10">
        <v>68</v>
      </c>
      <c r="J16" s="11">
        <v>387.35798399999999</v>
      </c>
      <c r="K16" s="12">
        <f t="shared" si="0"/>
        <v>257</v>
      </c>
      <c r="L16" s="12">
        <f t="shared" si="1"/>
        <v>524.11173310000004</v>
      </c>
    </row>
    <row r="17" spans="4:12" s="1" customFormat="1" ht="19.149999999999999" customHeight="1" x14ac:dyDescent="0.25">
      <c r="D17" s="9" t="s">
        <v>11</v>
      </c>
      <c r="E17" s="10">
        <v>75</v>
      </c>
      <c r="F17" s="10">
        <v>16.360279999999999</v>
      </c>
      <c r="G17" s="10">
        <v>42</v>
      </c>
      <c r="H17" s="10">
        <v>84.971905100000001</v>
      </c>
      <c r="I17" s="10">
        <v>36</v>
      </c>
      <c r="J17" s="11">
        <v>238.6411162</v>
      </c>
      <c r="K17" s="12">
        <f t="shared" si="0"/>
        <v>153</v>
      </c>
      <c r="L17" s="12">
        <f t="shared" si="1"/>
        <v>339.9733013</v>
      </c>
    </row>
    <row r="18" spans="4:12" s="1" customFormat="1" ht="19.149999999999999" customHeight="1" x14ac:dyDescent="0.25">
      <c r="D18" s="9" t="s">
        <v>12</v>
      </c>
      <c r="E18" s="10">
        <v>30</v>
      </c>
      <c r="F18" s="10">
        <v>4.45</v>
      </c>
      <c r="G18" s="10">
        <v>15</v>
      </c>
      <c r="H18" s="10">
        <v>36.799999999999997</v>
      </c>
      <c r="I18" s="10">
        <v>0</v>
      </c>
      <c r="J18" s="11">
        <v>0</v>
      </c>
      <c r="K18" s="12">
        <f t="shared" si="0"/>
        <v>45</v>
      </c>
      <c r="L18" s="12">
        <f t="shared" si="1"/>
        <v>41.25</v>
      </c>
    </row>
    <row r="19" spans="4:12" s="1" customFormat="1" ht="19.149999999999999" customHeight="1" x14ac:dyDescent="0.25">
      <c r="D19" s="9" t="s">
        <v>13</v>
      </c>
      <c r="E19" s="10">
        <v>352</v>
      </c>
      <c r="F19" s="10">
        <v>93.805009999999996</v>
      </c>
      <c r="G19" s="10">
        <v>102</v>
      </c>
      <c r="H19" s="10">
        <v>183.20770999999999</v>
      </c>
      <c r="I19" s="10">
        <v>57</v>
      </c>
      <c r="J19" s="11">
        <v>455.81504200000001</v>
      </c>
      <c r="K19" s="12">
        <f t="shared" si="0"/>
        <v>511</v>
      </c>
      <c r="L19" s="12">
        <f t="shared" si="1"/>
        <v>732.82776200000001</v>
      </c>
    </row>
    <row r="20" spans="4:12" s="1" customFormat="1" ht="19.149999999999999" customHeight="1" x14ac:dyDescent="0.25">
      <c r="D20" s="9" t="s">
        <v>14</v>
      </c>
      <c r="E20" s="10">
        <v>94</v>
      </c>
      <c r="F20" s="10">
        <v>22.6</v>
      </c>
      <c r="G20" s="10">
        <v>5</v>
      </c>
      <c r="H20" s="10">
        <v>13.8</v>
      </c>
      <c r="I20" s="10">
        <v>10</v>
      </c>
      <c r="J20" s="11">
        <v>83.88</v>
      </c>
      <c r="K20" s="12">
        <f t="shared" si="0"/>
        <v>109</v>
      </c>
      <c r="L20" s="12">
        <f t="shared" si="1"/>
        <v>120.28</v>
      </c>
    </row>
    <row r="21" spans="4:12" s="1" customFormat="1" ht="19.149999999999999" customHeight="1" x14ac:dyDescent="0.25">
      <c r="D21" s="9" t="s">
        <v>15</v>
      </c>
      <c r="E21" s="10">
        <v>38</v>
      </c>
      <c r="F21" s="10">
        <v>7.4291400000000003</v>
      </c>
      <c r="G21" s="10">
        <v>272</v>
      </c>
      <c r="H21" s="10">
        <v>611.80460589999996</v>
      </c>
      <c r="I21" s="10">
        <v>173</v>
      </c>
      <c r="J21" s="11">
        <v>1312.7361738</v>
      </c>
      <c r="K21" s="12">
        <f t="shared" si="0"/>
        <v>483</v>
      </c>
      <c r="L21" s="12">
        <f t="shared" si="1"/>
        <v>1931.9699196999998</v>
      </c>
    </row>
    <row r="22" spans="4:12" s="1" customFormat="1" ht="19.149999999999999" customHeight="1" x14ac:dyDescent="0.25">
      <c r="D22" s="9" t="s">
        <v>16</v>
      </c>
      <c r="E22" s="10">
        <v>51</v>
      </c>
      <c r="F22" s="10">
        <v>10.75625</v>
      </c>
      <c r="G22" s="10">
        <v>24</v>
      </c>
      <c r="H22" s="10">
        <v>66.569659999999999</v>
      </c>
      <c r="I22" s="10">
        <v>14</v>
      </c>
      <c r="J22" s="11">
        <v>88.373750000000001</v>
      </c>
      <c r="K22" s="12">
        <f t="shared" si="0"/>
        <v>89</v>
      </c>
      <c r="L22" s="12">
        <f t="shared" si="1"/>
        <v>165.69965999999999</v>
      </c>
    </row>
    <row r="23" spans="4:12" s="1" customFormat="1" ht="19.149999999999999" customHeight="1" x14ac:dyDescent="0.25">
      <c r="D23" s="9" t="s">
        <v>17</v>
      </c>
      <c r="E23" s="10">
        <v>87</v>
      </c>
      <c r="F23" s="10">
        <v>17.9334168</v>
      </c>
      <c r="G23" s="10">
        <v>262</v>
      </c>
      <c r="H23" s="10">
        <v>757.73114889999999</v>
      </c>
      <c r="I23" s="10">
        <v>175</v>
      </c>
      <c r="J23" s="11">
        <v>1474.1478837</v>
      </c>
      <c r="K23" s="12">
        <f t="shared" si="0"/>
        <v>524</v>
      </c>
      <c r="L23" s="12">
        <f t="shared" si="1"/>
        <v>2249.8124493999999</v>
      </c>
    </row>
    <row r="24" spans="4:12" s="1" customFormat="1" ht="19.149999999999999" customHeight="1" x14ac:dyDescent="0.25">
      <c r="D24" s="13" t="s">
        <v>18</v>
      </c>
      <c r="E24" s="14">
        <v>1847</v>
      </c>
      <c r="F24" s="14">
        <v>231.3519321</v>
      </c>
      <c r="G24" s="14">
        <v>1034</v>
      </c>
      <c r="H24" s="14">
        <v>2557.8881535</v>
      </c>
      <c r="I24" s="14">
        <v>701</v>
      </c>
      <c r="J24" s="15">
        <v>5402.6253796999999</v>
      </c>
      <c r="K24" s="12">
        <f t="shared" si="0"/>
        <v>3582</v>
      </c>
      <c r="L24" s="12">
        <f t="shared" si="1"/>
        <v>8191.8654653000003</v>
      </c>
    </row>
    <row r="25" spans="4:12" s="1" customFormat="1" ht="19.149999999999999" customHeight="1" x14ac:dyDescent="0.25">
      <c r="D25" s="9" t="s">
        <v>19</v>
      </c>
      <c r="E25" s="10">
        <v>1</v>
      </c>
      <c r="F25" s="10">
        <v>0.35</v>
      </c>
      <c r="G25" s="10">
        <v>28</v>
      </c>
      <c r="H25" s="10">
        <v>77.239999999999995</v>
      </c>
      <c r="I25" s="10">
        <v>24</v>
      </c>
      <c r="J25" s="11">
        <v>637.15</v>
      </c>
      <c r="K25" s="12">
        <f t="shared" si="0"/>
        <v>53</v>
      </c>
      <c r="L25" s="12">
        <f t="shared" si="1"/>
        <v>714.74</v>
      </c>
    </row>
    <row r="26" spans="4:12" s="1" customFormat="1" ht="19.149999999999999" customHeight="1" x14ac:dyDescent="0.25">
      <c r="D26" s="9" t="s">
        <v>20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1">
        <v>0</v>
      </c>
      <c r="K26" s="12">
        <f t="shared" si="0"/>
        <v>0</v>
      </c>
      <c r="L26" s="12">
        <f t="shared" si="1"/>
        <v>0</v>
      </c>
    </row>
    <row r="27" spans="4:12" s="1" customFormat="1" ht="19.149999999999999" customHeight="1" x14ac:dyDescent="0.25">
      <c r="D27" s="9" t="s">
        <v>21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1">
        <v>0</v>
      </c>
      <c r="K27" s="12">
        <f t="shared" si="0"/>
        <v>0</v>
      </c>
      <c r="L27" s="12">
        <f t="shared" si="1"/>
        <v>0</v>
      </c>
    </row>
    <row r="28" spans="4:12" s="1" customFormat="1" ht="19.149999999999999" customHeight="1" x14ac:dyDescent="0.25">
      <c r="D28" s="9" t="s">
        <v>22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1">
        <v>0</v>
      </c>
      <c r="K28" s="12">
        <f t="shared" si="0"/>
        <v>0</v>
      </c>
      <c r="L28" s="12">
        <f t="shared" si="1"/>
        <v>0</v>
      </c>
    </row>
    <row r="29" spans="4:12" s="1" customFormat="1" ht="19.149999999999999" customHeight="1" x14ac:dyDescent="0.25">
      <c r="D29" s="9" t="s">
        <v>23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1">
        <v>0</v>
      </c>
      <c r="K29" s="12">
        <f t="shared" si="0"/>
        <v>0</v>
      </c>
      <c r="L29" s="12">
        <f t="shared" si="1"/>
        <v>0</v>
      </c>
    </row>
    <row r="30" spans="4:12" s="1" customFormat="1" ht="19.149999999999999" customHeight="1" x14ac:dyDescent="0.25">
      <c r="D30" s="9" t="s">
        <v>24</v>
      </c>
      <c r="E30" s="10">
        <v>0</v>
      </c>
      <c r="F30" s="10">
        <v>0</v>
      </c>
      <c r="G30" s="10">
        <v>0</v>
      </c>
      <c r="H30" s="10">
        <v>0</v>
      </c>
      <c r="I30" s="10">
        <v>2</v>
      </c>
      <c r="J30" s="11">
        <v>14.731199999999999</v>
      </c>
      <c r="K30" s="12">
        <f t="shared" si="0"/>
        <v>2</v>
      </c>
      <c r="L30" s="12">
        <f t="shared" si="1"/>
        <v>14.731199999999999</v>
      </c>
    </row>
    <row r="31" spans="4:12" s="1" customFormat="1" ht="19.149999999999999" customHeight="1" x14ac:dyDescent="0.25">
      <c r="D31" s="9" t="s">
        <v>25</v>
      </c>
      <c r="E31" s="10">
        <v>381</v>
      </c>
      <c r="F31" s="10">
        <v>140.58919</v>
      </c>
      <c r="G31" s="10">
        <v>165</v>
      </c>
      <c r="H31" s="10">
        <v>124.03373999999999</v>
      </c>
      <c r="I31" s="10">
        <v>34</v>
      </c>
      <c r="J31" s="11">
        <v>258.09368999999998</v>
      </c>
      <c r="K31" s="12">
        <f t="shared" si="0"/>
        <v>580</v>
      </c>
      <c r="L31" s="12">
        <f t="shared" si="1"/>
        <v>522.71662000000003</v>
      </c>
    </row>
    <row r="32" spans="4:12" s="1" customFormat="1" ht="19.149999999999999" customHeight="1" x14ac:dyDescent="0.25">
      <c r="D32" s="9" t="s">
        <v>26</v>
      </c>
      <c r="E32" s="10">
        <v>17</v>
      </c>
      <c r="F32" s="10">
        <v>7.8069508000000001</v>
      </c>
      <c r="G32" s="10">
        <v>219</v>
      </c>
      <c r="H32" s="10">
        <v>473.26442079999998</v>
      </c>
      <c r="I32" s="10">
        <v>57</v>
      </c>
      <c r="J32" s="11">
        <v>411.03069620000002</v>
      </c>
      <c r="K32" s="12">
        <f t="shared" si="0"/>
        <v>293</v>
      </c>
      <c r="L32" s="12">
        <f t="shared" si="1"/>
        <v>892.10206779999999</v>
      </c>
    </row>
    <row r="33" spans="4:12" s="1" customFormat="1" ht="19.149999999999999" customHeight="1" x14ac:dyDescent="0.25">
      <c r="D33" s="9" t="s">
        <v>27</v>
      </c>
      <c r="E33" s="10">
        <v>4</v>
      </c>
      <c r="F33" s="10">
        <v>1.1499999999999999</v>
      </c>
      <c r="G33" s="10">
        <v>11</v>
      </c>
      <c r="H33" s="10">
        <v>24.756</v>
      </c>
      <c r="I33" s="10">
        <v>12</v>
      </c>
      <c r="J33" s="11">
        <v>84.12</v>
      </c>
      <c r="K33" s="12">
        <f t="shared" si="0"/>
        <v>27</v>
      </c>
      <c r="L33" s="12">
        <f t="shared" si="1"/>
        <v>110.02600000000001</v>
      </c>
    </row>
    <row r="34" spans="4:12" s="1" customFormat="1" ht="19.149999999999999" customHeight="1" x14ac:dyDescent="0.25">
      <c r="D34" s="9" t="s">
        <v>28</v>
      </c>
      <c r="E34" s="10">
        <v>0</v>
      </c>
      <c r="F34" s="10">
        <v>0</v>
      </c>
      <c r="G34" s="10">
        <v>19</v>
      </c>
      <c r="H34" s="10">
        <v>76.898099999999999</v>
      </c>
      <c r="I34" s="10">
        <v>69</v>
      </c>
      <c r="J34" s="11">
        <v>494.19887</v>
      </c>
      <c r="K34" s="12">
        <f t="shared" si="0"/>
        <v>88</v>
      </c>
      <c r="L34" s="12">
        <f t="shared" si="1"/>
        <v>571.09697000000006</v>
      </c>
    </row>
    <row r="35" spans="4:12" s="1" customFormat="1" ht="19.149999999999999" customHeight="1" x14ac:dyDescent="0.25">
      <c r="D35" s="9" t="s">
        <v>29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1">
        <v>0</v>
      </c>
      <c r="K35" s="12">
        <f t="shared" si="0"/>
        <v>0</v>
      </c>
      <c r="L35" s="12">
        <f t="shared" si="1"/>
        <v>0</v>
      </c>
    </row>
    <row r="36" spans="4:12" s="1" customFormat="1" ht="19.149999999999999" customHeight="1" x14ac:dyDescent="0.25">
      <c r="D36" s="9" t="s">
        <v>30</v>
      </c>
      <c r="E36" s="10">
        <v>0</v>
      </c>
      <c r="F36" s="10">
        <v>0</v>
      </c>
      <c r="G36" s="10">
        <v>61</v>
      </c>
      <c r="H36" s="10">
        <v>183.6</v>
      </c>
      <c r="I36" s="10">
        <v>7</v>
      </c>
      <c r="J36" s="11">
        <v>43.06</v>
      </c>
      <c r="K36" s="12">
        <f t="shared" si="0"/>
        <v>68</v>
      </c>
      <c r="L36" s="12">
        <f t="shared" si="1"/>
        <v>226.66</v>
      </c>
    </row>
    <row r="37" spans="4:12" s="1" customFormat="1" ht="19.149999999999999" customHeight="1" x14ac:dyDescent="0.25">
      <c r="D37" s="9" t="s">
        <v>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1">
        <v>0</v>
      </c>
      <c r="K37" s="12">
        <f t="shared" si="0"/>
        <v>0</v>
      </c>
      <c r="L37" s="12">
        <f t="shared" si="1"/>
        <v>0</v>
      </c>
    </row>
    <row r="38" spans="4:12" s="1" customFormat="1" ht="19.149999999999999" customHeight="1" x14ac:dyDescent="0.25">
      <c r="D38" s="9" t="s">
        <v>32</v>
      </c>
      <c r="E38" s="10">
        <v>6</v>
      </c>
      <c r="F38" s="10">
        <v>0.7</v>
      </c>
      <c r="G38" s="10">
        <v>2</v>
      </c>
      <c r="H38" s="10">
        <v>3</v>
      </c>
      <c r="I38" s="10">
        <v>1</v>
      </c>
      <c r="J38" s="11">
        <v>10</v>
      </c>
      <c r="K38" s="12">
        <f t="shared" si="0"/>
        <v>9</v>
      </c>
      <c r="L38" s="12">
        <f t="shared" si="1"/>
        <v>13.7</v>
      </c>
    </row>
    <row r="39" spans="4:12" s="1" customFormat="1" ht="19.149999999999999" customHeight="1" x14ac:dyDescent="0.25">
      <c r="D39" s="9" t="s">
        <v>33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2">
        <f t="shared" si="0"/>
        <v>0</v>
      </c>
      <c r="L39" s="12">
        <f t="shared" si="1"/>
        <v>0</v>
      </c>
    </row>
    <row r="40" spans="4:12" s="1" customFormat="1" ht="19.149999999999999" customHeight="1" x14ac:dyDescent="0.25">
      <c r="D40" s="9" t="s">
        <v>34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2">
        <f t="shared" si="0"/>
        <v>0</v>
      </c>
      <c r="L40" s="12">
        <f t="shared" si="1"/>
        <v>0</v>
      </c>
    </row>
    <row r="41" spans="4:12" s="1" customFormat="1" ht="19.149999999999999" customHeight="1" x14ac:dyDescent="0.25">
      <c r="D41" s="9" t="s">
        <v>35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1">
        <v>0</v>
      </c>
      <c r="K41" s="12">
        <f t="shared" si="0"/>
        <v>0</v>
      </c>
      <c r="L41" s="12">
        <f t="shared" si="1"/>
        <v>0</v>
      </c>
    </row>
    <row r="42" spans="4:12" s="1" customFormat="1" ht="19.149999999999999" customHeight="1" x14ac:dyDescent="0.25">
      <c r="D42" s="9" t="s">
        <v>36</v>
      </c>
      <c r="E42" s="10">
        <v>8320</v>
      </c>
      <c r="F42" s="10">
        <v>3407.46</v>
      </c>
      <c r="G42" s="10">
        <v>0</v>
      </c>
      <c r="H42" s="10">
        <v>0</v>
      </c>
      <c r="I42" s="10">
        <v>0</v>
      </c>
      <c r="J42" s="11">
        <v>0</v>
      </c>
      <c r="K42" s="12">
        <f t="shared" si="0"/>
        <v>8320</v>
      </c>
      <c r="L42" s="12">
        <f t="shared" si="1"/>
        <v>3407.46</v>
      </c>
    </row>
    <row r="43" spans="4:12" s="1" customFormat="1" ht="19.149999999999999" customHeight="1" x14ac:dyDescent="0.25">
      <c r="D43" s="9" t="s">
        <v>37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1">
        <v>0</v>
      </c>
      <c r="K43" s="12">
        <f t="shared" si="0"/>
        <v>0</v>
      </c>
      <c r="L43" s="12">
        <f t="shared" si="1"/>
        <v>0</v>
      </c>
    </row>
    <row r="44" spans="4:12" s="1" customFormat="1" ht="19.149999999999999" customHeight="1" x14ac:dyDescent="0.25">
      <c r="D44" s="9" t="s">
        <v>38</v>
      </c>
      <c r="E44" s="10">
        <v>0</v>
      </c>
      <c r="F44" s="10">
        <v>0</v>
      </c>
      <c r="G44" s="10">
        <v>0</v>
      </c>
      <c r="H44" s="10">
        <v>0</v>
      </c>
      <c r="I44" s="10">
        <v>2</v>
      </c>
      <c r="J44" s="11">
        <v>17.5</v>
      </c>
      <c r="K44" s="12">
        <f t="shared" si="0"/>
        <v>2</v>
      </c>
      <c r="L44" s="12">
        <f t="shared" si="1"/>
        <v>17.5</v>
      </c>
    </row>
    <row r="45" spans="4:12" s="1" customFormat="1" ht="19.149999999999999" customHeight="1" x14ac:dyDescent="0.25">
      <c r="D45" s="13" t="s">
        <v>39</v>
      </c>
      <c r="E45" s="14">
        <v>8729</v>
      </c>
      <c r="F45" s="14">
        <v>3558.0561407999999</v>
      </c>
      <c r="G45" s="14">
        <v>505</v>
      </c>
      <c r="H45" s="14">
        <v>962.79226080000001</v>
      </c>
      <c r="I45" s="14">
        <v>208</v>
      </c>
      <c r="J45" s="15">
        <v>1969.8844561999999</v>
      </c>
      <c r="K45" s="12">
        <f t="shared" si="0"/>
        <v>9442</v>
      </c>
      <c r="L45" s="12">
        <f t="shared" si="1"/>
        <v>6490.7328577999997</v>
      </c>
    </row>
    <row r="46" spans="4:12" s="1" customFormat="1" ht="19.149999999999999" customHeight="1" x14ac:dyDescent="0.25">
      <c r="D46" s="9" t="s">
        <v>40</v>
      </c>
      <c r="E46" s="10">
        <v>0</v>
      </c>
      <c r="F46" s="10">
        <v>0</v>
      </c>
      <c r="G46" s="10">
        <v>5</v>
      </c>
      <c r="H46" s="10">
        <v>20.072140000000001</v>
      </c>
      <c r="I46" s="10">
        <v>28</v>
      </c>
      <c r="J46" s="11">
        <v>186.04070999999999</v>
      </c>
      <c r="K46" s="12">
        <f t="shared" si="0"/>
        <v>33</v>
      </c>
      <c r="L46" s="12">
        <f t="shared" si="1"/>
        <v>206.11284999999998</v>
      </c>
    </row>
    <row r="47" spans="4:12" s="1" customFormat="1" ht="19.149999999999999" customHeight="1" x14ac:dyDescent="0.25">
      <c r="D47" s="9" t="s">
        <v>41</v>
      </c>
      <c r="E47" s="10">
        <v>0</v>
      </c>
      <c r="F47" s="10">
        <v>0</v>
      </c>
      <c r="G47" s="10">
        <v>5</v>
      </c>
      <c r="H47" s="10">
        <v>9.51</v>
      </c>
      <c r="I47" s="10">
        <v>0</v>
      </c>
      <c r="J47" s="11">
        <v>0</v>
      </c>
      <c r="K47" s="12">
        <f t="shared" si="0"/>
        <v>5</v>
      </c>
      <c r="L47" s="12">
        <f t="shared" si="1"/>
        <v>9.51</v>
      </c>
    </row>
    <row r="48" spans="4:12" s="1" customFormat="1" ht="19.149999999999999" customHeight="1" x14ac:dyDescent="0.25">
      <c r="D48" s="9" t="s">
        <v>42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1">
        <v>0</v>
      </c>
      <c r="K48" s="12">
        <f t="shared" si="0"/>
        <v>0</v>
      </c>
      <c r="L48" s="12">
        <f t="shared" si="1"/>
        <v>0</v>
      </c>
    </row>
    <row r="49" spans="4:12" s="1" customFormat="1" ht="19.149999999999999" customHeight="1" x14ac:dyDescent="0.25">
      <c r="D49" s="9" t="s">
        <v>43</v>
      </c>
      <c r="E49" s="10">
        <v>441</v>
      </c>
      <c r="F49" s="10">
        <v>175.78</v>
      </c>
      <c r="G49" s="10">
        <v>0</v>
      </c>
      <c r="H49" s="10">
        <v>0</v>
      </c>
      <c r="I49" s="10">
        <v>0</v>
      </c>
      <c r="J49" s="11">
        <v>0</v>
      </c>
      <c r="K49" s="12">
        <f t="shared" si="0"/>
        <v>441</v>
      </c>
      <c r="L49" s="12">
        <f t="shared" si="1"/>
        <v>175.78</v>
      </c>
    </row>
    <row r="50" spans="4:12" s="1" customFormat="1" ht="19.149999999999999" customHeight="1" x14ac:dyDescent="0.25">
      <c r="D50" s="9" t="s">
        <v>44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1">
        <v>0</v>
      </c>
      <c r="K50" s="12">
        <f t="shared" si="0"/>
        <v>0</v>
      </c>
      <c r="L50" s="12">
        <f t="shared" si="1"/>
        <v>0</v>
      </c>
    </row>
    <row r="51" spans="4:12" s="1" customFormat="1" ht="19.149999999999999" customHeight="1" x14ac:dyDescent="0.25">
      <c r="D51" s="9" t="s">
        <v>45</v>
      </c>
      <c r="E51" s="10">
        <v>2120</v>
      </c>
      <c r="F51" s="10">
        <v>988.12</v>
      </c>
      <c r="G51" s="10">
        <v>1782</v>
      </c>
      <c r="H51" s="10">
        <v>1650.28</v>
      </c>
      <c r="I51" s="10">
        <v>0</v>
      </c>
      <c r="J51" s="11">
        <v>0</v>
      </c>
      <c r="K51" s="12">
        <f t="shared" si="0"/>
        <v>3902</v>
      </c>
      <c r="L51" s="12">
        <f t="shared" si="1"/>
        <v>2638.4</v>
      </c>
    </row>
    <row r="52" spans="4:12" s="1" customFormat="1" ht="19.149999999999999" customHeight="1" x14ac:dyDescent="0.25">
      <c r="D52" s="9" t="s">
        <v>46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1">
        <v>0</v>
      </c>
      <c r="K52" s="12">
        <f t="shared" si="0"/>
        <v>0</v>
      </c>
      <c r="L52" s="12">
        <f t="shared" si="1"/>
        <v>0</v>
      </c>
    </row>
    <row r="53" spans="4:12" s="1" customFormat="1" ht="19.149999999999999" customHeight="1" x14ac:dyDescent="0.25">
      <c r="D53" s="13" t="s">
        <v>47</v>
      </c>
      <c r="E53" s="14">
        <v>2561</v>
      </c>
      <c r="F53" s="14">
        <v>1163.9000000000001</v>
      </c>
      <c r="G53" s="14">
        <v>1792</v>
      </c>
      <c r="H53" s="14">
        <v>1679.86214</v>
      </c>
      <c r="I53" s="14">
        <v>28</v>
      </c>
      <c r="J53" s="15">
        <v>186.04070999999999</v>
      </c>
      <c r="K53" s="12">
        <f t="shared" si="0"/>
        <v>4381</v>
      </c>
      <c r="L53" s="12">
        <f t="shared" si="1"/>
        <v>3029.80285</v>
      </c>
    </row>
    <row r="54" spans="4:12" s="1" customFormat="1" ht="19.149999999999999" customHeight="1" x14ac:dyDescent="0.25">
      <c r="D54" s="9" t="s">
        <v>48</v>
      </c>
      <c r="E54" s="10">
        <v>13137</v>
      </c>
      <c r="F54" s="16"/>
      <c r="G54" s="10">
        <v>3331</v>
      </c>
      <c r="H54" s="16"/>
      <c r="I54" s="10">
        <v>937</v>
      </c>
      <c r="J54" s="17"/>
      <c r="K54" s="12">
        <f t="shared" si="0"/>
        <v>17405</v>
      </c>
      <c r="L54" s="12">
        <f t="shared" si="1"/>
        <v>0</v>
      </c>
    </row>
    <row r="55" spans="4:12" s="1" customFormat="1" ht="19.149999999999999" customHeight="1" x14ac:dyDescent="0.25">
      <c r="D55" s="9" t="s">
        <v>49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1">
        <v>0</v>
      </c>
      <c r="K55" s="12">
        <f t="shared" si="0"/>
        <v>0</v>
      </c>
      <c r="L55" s="12">
        <f t="shared" si="1"/>
        <v>0</v>
      </c>
    </row>
    <row r="56" spans="4:12" s="1" customFormat="1" ht="19.149999999999999" customHeight="1" x14ac:dyDescent="0.25">
      <c r="D56" s="9" t="s">
        <v>50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1">
        <v>0</v>
      </c>
      <c r="K56" s="12">
        <f t="shared" si="0"/>
        <v>0</v>
      </c>
      <c r="L56" s="12">
        <f t="shared" si="1"/>
        <v>0</v>
      </c>
    </row>
    <row r="57" spans="4:12" s="1" customFormat="1" ht="19.149999999999999" customHeight="1" x14ac:dyDescent="0.25">
      <c r="D57" s="9" t="s">
        <v>51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1">
        <v>0</v>
      </c>
      <c r="K57" s="12">
        <f t="shared" si="0"/>
        <v>0</v>
      </c>
      <c r="L57" s="12">
        <f t="shared" si="1"/>
        <v>0</v>
      </c>
    </row>
    <row r="58" spans="4:12" s="1" customFormat="1" ht="19.149999999999999" customHeight="1" x14ac:dyDescent="0.25">
      <c r="D58" s="9" t="s">
        <v>52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1">
        <v>0</v>
      </c>
      <c r="K58" s="12">
        <f t="shared" si="0"/>
        <v>0</v>
      </c>
      <c r="L58" s="12">
        <f t="shared" si="1"/>
        <v>0</v>
      </c>
    </row>
    <row r="59" spans="4:12" s="1" customFormat="1" ht="19.149999999999999" customHeight="1" x14ac:dyDescent="0.25">
      <c r="D59" s="13" t="s">
        <v>53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5">
        <v>0</v>
      </c>
      <c r="K59" s="12">
        <f t="shared" si="0"/>
        <v>0</v>
      </c>
      <c r="L59" s="12">
        <f t="shared" si="1"/>
        <v>0</v>
      </c>
    </row>
    <row r="60" spans="4:12" s="1" customFormat="1" ht="19.149999999999999" customHeight="1" x14ac:dyDescent="0.25">
      <c r="D60" s="9"/>
      <c r="E60" s="10">
        <v>0</v>
      </c>
      <c r="F60" s="16"/>
      <c r="G60" s="10">
        <v>0</v>
      </c>
      <c r="H60" s="16"/>
      <c r="I60" s="10">
        <v>0</v>
      </c>
      <c r="J60" s="17"/>
      <c r="K60" s="12">
        <f t="shared" si="0"/>
        <v>0</v>
      </c>
      <c r="L60" s="12">
        <f t="shared" si="1"/>
        <v>0</v>
      </c>
    </row>
    <row r="61" spans="4:12" s="1" customFormat="1" ht="19.149999999999999" customHeight="1" x14ac:dyDescent="0.25">
      <c r="D61" s="16"/>
      <c r="E61" s="10">
        <v>13137</v>
      </c>
      <c r="F61" s="10">
        <v>4953.3080729000003</v>
      </c>
      <c r="G61" s="10">
        <v>3331</v>
      </c>
      <c r="H61" s="10">
        <v>5200.5425543000001</v>
      </c>
      <c r="I61" s="10">
        <v>937</v>
      </c>
      <c r="J61" s="11">
        <v>7558.5505458999996</v>
      </c>
      <c r="K61" s="12">
        <f t="shared" si="0"/>
        <v>17405</v>
      </c>
      <c r="L61" s="12">
        <f t="shared" si="1"/>
        <v>17712.401173099999</v>
      </c>
    </row>
    <row r="62" spans="4:12" s="1" customFormat="1" ht="23.25" customHeight="1" x14ac:dyDescent="0.25">
      <c r="D62" s="18"/>
      <c r="E62" s="18"/>
      <c r="F62" s="18"/>
      <c r="G62" s="18"/>
      <c r="H62" s="18"/>
      <c r="I62" s="18"/>
      <c r="J62" s="18"/>
      <c r="K62" s="12">
        <f t="shared" si="0"/>
        <v>0</v>
      </c>
      <c r="L62" s="12">
        <f t="shared" si="1"/>
        <v>0</v>
      </c>
    </row>
    <row r="63" spans="4:12" s="1" customFormat="1" ht="19.149999999999999" customHeight="1" x14ac:dyDescent="0.25">
      <c r="D63" s="9" t="s">
        <v>54</v>
      </c>
      <c r="E63" s="10">
        <v>13137</v>
      </c>
      <c r="F63" s="10">
        <v>4953.3080729000003</v>
      </c>
      <c r="G63" s="10">
        <v>3331</v>
      </c>
      <c r="H63" s="10">
        <v>5200.5425543000001</v>
      </c>
      <c r="I63" s="10">
        <v>937</v>
      </c>
      <c r="J63" s="11">
        <v>7558.5505458999996</v>
      </c>
      <c r="K63" s="12">
        <f t="shared" si="0"/>
        <v>17405</v>
      </c>
      <c r="L63" s="12">
        <f t="shared" si="1"/>
        <v>17712.401173099999</v>
      </c>
    </row>
    <row r="64" spans="4:12" s="1" customFormat="1" ht="28.7" customHeight="1" x14ac:dyDescent="0.2"/>
    <row r="67" spans="7:8" x14ac:dyDescent="0.2">
      <c r="G67" s="25" t="s">
        <v>76</v>
      </c>
      <c r="H67" s="25"/>
    </row>
    <row r="68" spans="7:8" x14ac:dyDescent="0.2">
      <c r="G68" s="25"/>
      <c r="H68" s="25"/>
    </row>
  </sheetData>
  <mergeCells count="8">
    <mergeCell ref="D10:D11"/>
    <mergeCell ref="E10:F10"/>
    <mergeCell ref="G10:H10"/>
    <mergeCell ref="G67:H68"/>
    <mergeCell ref="K2:L2"/>
    <mergeCell ref="I10:J10"/>
    <mergeCell ref="K10:L10"/>
    <mergeCell ref="K7:L9"/>
  </mergeCells>
  <pageMargins left="0.83" right="0.35" top="0.4" bottom="0.49" header="0.3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5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10" width="15.7109375" customWidth="1"/>
    <col min="11" max="11" width="4.7109375" customWidth="1"/>
  </cols>
  <sheetData>
    <row r="1" spans="2:10" s="1" customFormat="1" ht="58.15" customHeight="1" x14ac:dyDescent="0.2"/>
    <row r="2" spans="2:10" s="1" customFormat="1" ht="18.2" customHeight="1" x14ac:dyDescent="0.2">
      <c r="B2" s="33" t="s">
        <v>55</v>
      </c>
      <c r="C2" s="33"/>
      <c r="D2" s="33"/>
    </row>
    <row r="3" spans="2:10" s="1" customFormat="1" ht="6.4" customHeight="1" x14ac:dyDescent="0.2"/>
    <row r="4" spans="2:10" s="1" customFormat="1" ht="18.2" customHeight="1" x14ac:dyDescent="0.2">
      <c r="B4" s="33" t="s">
        <v>56</v>
      </c>
      <c r="C4" s="33"/>
      <c r="D4" s="33"/>
      <c r="E4" s="33"/>
    </row>
    <row r="5" spans="2:10" s="1" customFormat="1" ht="15.4" customHeight="1" x14ac:dyDescent="0.2"/>
    <row r="6" spans="2:10" s="1" customFormat="1" ht="15.4" customHeight="1" x14ac:dyDescent="0.2">
      <c r="C6" s="33" t="s">
        <v>57</v>
      </c>
      <c r="D6" s="33"/>
      <c r="E6" s="33"/>
      <c r="F6" s="33"/>
      <c r="G6" s="33"/>
      <c r="H6" s="33"/>
      <c r="I6" s="33"/>
    </row>
    <row r="7" spans="2:10" s="1" customFormat="1" ht="2.1" customHeight="1" x14ac:dyDescent="0.2">
      <c r="C7" s="33"/>
      <c r="D7" s="33"/>
      <c r="E7" s="33"/>
      <c r="F7" s="33"/>
      <c r="G7" s="33"/>
      <c r="H7" s="33"/>
      <c r="I7" s="33"/>
      <c r="J7" s="35" t="s">
        <v>58</v>
      </c>
    </row>
    <row r="8" spans="2:10" s="1" customFormat="1" ht="9" customHeight="1" x14ac:dyDescent="0.2">
      <c r="J8" s="35"/>
    </row>
    <row r="9" spans="2:10" s="1" customFormat="1" ht="9" customHeight="1" x14ac:dyDescent="0.2"/>
    <row r="10" spans="2:10" s="1" customFormat="1" ht="24" customHeight="1" x14ac:dyDescent="0.2">
      <c r="D10" s="34" t="s">
        <v>59</v>
      </c>
      <c r="E10" s="34" t="s">
        <v>1</v>
      </c>
      <c r="F10" s="34"/>
      <c r="G10" s="34" t="s">
        <v>2</v>
      </c>
      <c r="H10" s="34"/>
      <c r="I10" s="34" t="s">
        <v>3</v>
      </c>
      <c r="J10" s="34"/>
    </row>
    <row r="11" spans="2:10" s="1" customFormat="1" ht="24" customHeight="1" x14ac:dyDescent="0.2">
      <c r="D11" s="34"/>
      <c r="E11" s="2" t="s">
        <v>4</v>
      </c>
      <c r="F11" s="2" t="s">
        <v>5</v>
      </c>
      <c r="G11" s="2" t="s">
        <v>4</v>
      </c>
      <c r="H11" s="2" t="s">
        <v>5</v>
      </c>
      <c r="I11" s="2" t="s">
        <v>4</v>
      </c>
      <c r="J11" s="2" t="s">
        <v>5</v>
      </c>
    </row>
    <row r="12" spans="2:10" s="1" customFormat="1" ht="19.149999999999999" customHeight="1" x14ac:dyDescent="0.2">
      <c r="D12" s="3" t="s">
        <v>60</v>
      </c>
      <c r="E12" s="4">
        <v>13137</v>
      </c>
      <c r="F12" s="4">
        <v>4953.3080729000003</v>
      </c>
      <c r="G12" s="4">
        <v>3331</v>
      </c>
      <c r="H12" s="4">
        <v>5200.5425543000001</v>
      </c>
      <c r="I12" s="4">
        <v>937</v>
      </c>
      <c r="J12" s="4">
        <v>7558.5505458999996</v>
      </c>
    </row>
    <row r="13" spans="2:10" s="1" customFormat="1" ht="19.149999999999999" customHeight="1" x14ac:dyDescent="0.2">
      <c r="D13" s="3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2:10" s="1" customFormat="1" ht="19.149999999999999" customHeight="1" x14ac:dyDescent="0.2">
      <c r="D14" s="5" t="s">
        <v>61</v>
      </c>
      <c r="E14" s="6">
        <v>13137</v>
      </c>
      <c r="F14" s="6">
        <v>4953.3080729000003</v>
      </c>
      <c r="G14" s="6">
        <v>3331</v>
      </c>
      <c r="H14" s="6">
        <v>5200.5425543000001</v>
      </c>
      <c r="I14" s="6">
        <v>937</v>
      </c>
      <c r="J14" s="6">
        <v>7558.5505458999996</v>
      </c>
    </row>
    <row r="15" spans="2:10" s="1" customFormat="1" ht="28.7" customHeight="1" x14ac:dyDescent="0.2"/>
  </sheetData>
  <mergeCells count="8">
    <mergeCell ref="B2:D2"/>
    <mergeCell ref="B4:E4"/>
    <mergeCell ref="C6:I7"/>
    <mergeCell ref="D10:D11"/>
    <mergeCell ref="E10:F10"/>
    <mergeCell ref="G10:H10"/>
    <mergeCell ref="I10:J10"/>
    <mergeCell ref="J7:J8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67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4" width="0.140625" customWidth="1"/>
    <col min="5" max="5" width="18.85546875" customWidth="1"/>
    <col min="6" max="11" width="15.7109375" customWidth="1"/>
    <col min="12" max="12" width="0.7109375" customWidth="1"/>
    <col min="13" max="13" width="15.42578125" customWidth="1"/>
    <col min="14" max="14" width="0.140625" customWidth="1"/>
    <col min="15" max="15" width="4.7109375" customWidth="1"/>
  </cols>
  <sheetData>
    <row r="1" spans="2:14" s="1" customFormat="1" ht="58.15" customHeight="1" x14ac:dyDescent="0.2"/>
    <row r="2" spans="2:14" s="1" customFormat="1" ht="18.2" customHeight="1" x14ac:dyDescent="0.2">
      <c r="B2" s="33" t="s">
        <v>55</v>
      </c>
      <c r="C2" s="33"/>
      <c r="D2" s="33"/>
      <c r="E2" s="33"/>
    </row>
    <row r="3" spans="2:14" s="1" customFormat="1" ht="6.4" customHeight="1" x14ac:dyDescent="0.2"/>
    <row r="4" spans="2:14" s="1" customFormat="1" ht="18.2" customHeight="1" x14ac:dyDescent="0.2">
      <c r="B4" s="33" t="s">
        <v>56</v>
      </c>
      <c r="C4" s="33"/>
      <c r="D4" s="33"/>
      <c r="E4" s="33"/>
    </row>
    <row r="5" spans="2:14" s="1" customFormat="1" ht="15.4" customHeight="1" x14ac:dyDescent="0.2"/>
    <row r="6" spans="2:14" s="1" customFormat="1" ht="18.2" customHeight="1" x14ac:dyDescent="0.2">
      <c r="D6" s="33" t="s">
        <v>57</v>
      </c>
      <c r="E6" s="33"/>
      <c r="F6" s="33"/>
      <c r="G6" s="33"/>
      <c r="H6" s="33"/>
      <c r="I6" s="33"/>
    </row>
    <row r="7" spans="2:14" s="1" customFormat="1" ht="18.2" customHeight="1" x14ac:dyDescent="0.2"/>
    <row r="8" spans="2:14" s="1" customFormat="1" ht="10.15" customHeight="1" x14ac:dyDescent="0.2"/>
    <row r="9" spans="2:14" s="1" customFormat="1" ht="10.15" customHeight="1" x14ac:dyDescent="0.2">
      <c r="C9" s="40" t="s">
        <v>62</v>
      </c>
      <c r="D9" s="40"/>
      <c r="E9" s="40"/>
      <c r="F9" s="40"/>
    </row>
    <row r="10" spans="2:14" s="1" customFormat="1" ht="10.15" customHeight="1" x14ac:dyDescent="0.2">
      <c r="C10" s="40"/>
      <c r="D10" s="40"/>
      <c r="E10" s="40"/>
      <c r="F10" s="40"/>
      <c r="M10" s="35" t="s">
        <v>58</v>
      </c>
      <c r="N10" s="35"/>
    </row>
    <row r="11" spans="2:14" s="1" customFormat="1" ht="1.1499999999999999" customHeight="1" x14ac:dyDescent="0.2">
      <c r="M11" s="35"/>
      <c r="N11" s="35"/>
    </row>
    <row r="12" spans="2:14" s="1" customFormat="1" ht="9" customHeight="1" x14ac:dyDescent="0.2"/>
    <row r="13" spans="2:14" s="1" customFormat="1" ht="24" customHeight="1" x14ac:dyDescent="0.2">
      <c r="E13" s="34" t="s">
        <v>0</v>
      </c>
      <c r="F13" s="34"/>
      <c r="G13" s="34" t="s">
        <v>1</v>
      </c>
      <c r="H13" s="34"/>
      <c r="I13" s="34" t="s">
        <v>2</v>
      </c>
      <c r="J13" s="34"/>
      <c r="K13" s="34" t="s">
        <v>3</v>
      </c>
      <c r="L13" s="34"/>
      <c r="M13" s="34"/>
    </row>
    <row r="14" spans="2:14" s="1" customFormat="1" ht="24" customHeight="1" x14ac:dyDescent="0.2">
      <c r="E14" s="34"/>
      <c r="F14" s="34"/>
      <c r="G14" s="2" t="s">
        <v>4</v>
      </c>
      <c r="H14" s="2" t="s">
        <v>5</v>
      </c>
      <c r="I14" s="2" t="s">
        <v>4</v>
      </c>
      <c r="J14" s="2" t="s">
        <v>5</v>
      </c>
      <c r="K14" s="2" t="s">
        <v>4</v>
      </c>
      <c r="L14" s="34" t="s">
        <v>5</v>
      </c>
      <c r="M14" s="34"/>
    </row>
    <row r="15" spans="2:14" s="1" customFormat="1" ht="19.149999999999999" customHeight="1" x14ac:dyDescent="0.2">
      <c r="E15" s="38" t="s">
        <v>40</v>
      </c>
      <c r="F15" s="38"/>
      <c r="G15" s="4">
        <v>0</v>
      </c>
      <c r="H15" s="4">
        <v>0</v>
      </c>
      <c r="I15" s="4">
        <v>5</v>
      </c>
      <c r="J15" s="4">
        <v>20.072140000000001</v>
      </c>
      <c r="K15" s="4">
        <v>28</v>
      </c>
      <c r="L15" s="36">
        <v>186.04070999999999</v>
      </c>
      <c r="M15" s="36"/>
    </row>
    <row r="16" spans="2:14" s="1" customFormat="1" ht="19.149999999999999" customHeight="1" x14ac:dyDescent="0.2">
      <c r="E16" s="38" t="s">
        <v>19</v>
      </c>
      <c r="F16" s="38"/>
      <c r="G16" s="4">
        <v>1</v>
      </c>
      <c r="H16" s="4">
        <v>0.35</v>
      </c>
      <c r="I16" s="4">
        <v>28</v>
      </c>
      <c r="J16" s="4">
        <v>77.239999999999995</v>
      </c>
      <c r="K16" s="4">
        <v>24</v>
      </c>
      <c r="L16" s="36">
        <v>637.15</v>
      </c>
      <c r="M16" s="36"/>
    </row>
    <row r="17" spans="5:13" s="1" customFormat="1" ht="19.149999999999999" customHeight="1" x14ac:dyDescent="0.2">
      <c r="E17" s="38" t="s">
        <v>20</v>
      </c>
      <c r="F17" s="38"/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36">
        <v>0</v>
      </c>
      <c r="M17" s="36"/>
    </row>
    <row r="18" spans="5:13" s="1" customFormat="1" ht="19.149999999999999" customHeight="1" x14ac:dyDescent="0.2">
      <c r="E18" s="38" t="s">
        <v>6</v>
      </c>
      <c r="F18" s="38"/>
      <c r="G18" s="4">
        <v>26</v>
      </c>
      <c r="H18" s="4">
        <v>11.75</v>
      </c>
      <c r="I18" s="4">
        <v>31</v>
      </c>
      <c r="J18" s="4">
        <v>91.38</v>
      </c>
      <c r="K18" s="4">
        <v>24</v>
      </c>
      <c r="L18" s="36">
        <v>205.18625</v>
      </c>
      <c r="M18" s="36"/>
    </row>
    <row r="19" spans="5:13" s="1" customFormat="1" ht="19.149999999999999" customHeight="1" x14ac:dyDescent="0.2">
      <c r="E19" s="38" t="s">
        <v>7</v>
      </c>
      <c r="F19" s="38"/>
      <c r="G19" s="4">
        <v>4</v>
      </c>
      <c r="H19" s="4">
        <v>1</v>
      </c>
      <c r="I19" s="4">
        <v>11</v>
      </c>
      <c r="J19" s="4">
        <v>33.079419799999997</v>
      </c>
      <c r="K19" s="4">
        <v>14</v>
      </c>
      <c r="L19" s="36">
        <v>92.156049999999993</v>
      </c>
      <c r="M19" s="36"/>
    </row>
    <row r="20" spans="5:13" s="1" customFormat="1" ht="19.149999999999999" customHeight="1" x14ac:dyDescent="0.2">
      <c r="E20" s="38" t="s">
        <v>8</v>
      </c>
      <c r="F20" s="38"/>
      <c r="G20" s="4">
        <v>8</v>
      </c>
      <c r="H20" s="4">
        <v>1.0000599999999999</v>
      </c>
      <c r="I20" s="4">
        <v>40</v>
      </c>
      <c r="J20" s="4">
        <v>85.040109999999999</v>
      </c>
      <c r="K20" s="4">
        <v>31</v>
      </c>
      <c r="L20" s="36">
        <v>210.25021000000001</v>
      </c>
      <c r="M20" s="36"/>
    </row>
    <row r="21" spans="5:13" s="1" customFormat="1" ht="19.149999999999999" customHeight="1" x14ac:dyDescent="0.2">
      <c r="E21" s="38" t="s">
        <v>9</v>
      </c>
      <c r="F21" s="38"/>
      <c r="G21" s="4">
        <v>983</v>
      </c>
      <c r="H21" s="4">
        <v>30.982620000000001</v>
      </c>
      <c r="I21" s="4">
        <v>140</v>
      </c>
      <c r="J21" s="4">
        <v>470.03500000000003</v>
      </c>
      <c r="K21" s="4">
        <v>99</v>
      </c>
      <c r="L21" s="36">
        <v>854.08091999999999</v>
      </c>
      <c r="M21" s="36"/>
    </row>
    <row r="22" spans="5:13" s="1" customFormat="1" ht="19.149999999999999" customHeight="1" x14ac:dyDescent="0.2">
      <c r="E22" s="38" t="s">
        <v>41</v>
      </c>
      <c r="F22" s="38"/>
      <c r="G22" s="4">
        <v>0</v>
      </c>
      <c r="H22" s="4">
        <v>0</v>
      </c>
      <c r="I22" s="4">
        <v>5</v>
      </c>
      <c r="J22" s="4">
        <v>9.51</v>
      </c>
      <c r="K22" s="4">
        <v>0</v>
      </c>
      <c r="L22" s="36">
        <v>0</v>
      </c>
      <c r="M22" s="36"/>
    </row>
    <row r="23" spans="5:13" s="1" customFormat="1" ht="19.149999999999999" customHeight="1" x14ac:dyDescent="0.2">
      <c r="E23" s="38" t="s">
        <v>21</v>
      </c>
      <c r="F23" s="38"/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36">
        <v>0</v>
      </c>
      <c r="M23" s="36"/>
    </row>
    <row r="24" spans="5:13" s="1" customFormat="1" ht="19.149999999999999" customHeight="1" x14ac:dyDescent="0.2">
      <c r="E24" s="38" t="s">
        <v>10</v>
      </c>
      <c r="F24" s="38"/>
      <c r="G24" s="4">
        <v>99</v>
      </c>
      <c r="H24" s="4">
        <v>13.2851553</v>
      </c>
      <c r="I24" s="4">
        <v>90</v>
      </c>
      <c r="J24" s="4">
        <v>123.46859379999999</v>
      </c>
      <c r="K24" s="4">
        <v>68</v>
      </c>
      <c r="L24" s="36">
        <v>387.35798399999999</v>
      </c>
      <c r="M24" s="36"/>
    </row>
    <row r="25" spans="5:13" s="1" customFormat="1" ht="19.149999999999999" customHeight="1" x14ac:dyDescent="0.2">
      <c r="E25" s="38" t="s">
        <v>49</v>
      </c>
      <c r="F25" s="38"/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36">
        <v>0</v>
      </c>
      <c r="M25" s="36"/>
    </row>
    <row r="26" spans="5:13" s="1" customFormat="1" ht="19.149999999999999" customHeight="1" x14ac:dyDescent="0.2">
      <c r="E26" s="38" t="s">
        <v>22</v>
      </c>
      <c r="F26" s="38"/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36">
        <v>0</v>
      </c>
      <c r="M26" s="36"/>
    </row>
    <row r="27" spans="5:13" s="1" customFormat="1" ht="19.149999999999999" customHeight="1" x14ac:dyDescent="0.2">
      <c r="E27" s="38" t="s">
        <v>42</v>
      </c>
      <c r="F27" s="38"/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36">
        <v>0</v>
      </c>
      <c r="M27" s="36"/>
    </row>
    <row r="28" spans="5:13" s="1" customFormat="1" ht="19.149999999999999" customHeight="1" x14ac:dyDescent="0.2">
      <c r="E28" s="38" t="s">
        <v>43</v>
      </c>
      <c r="F28" s="38"/>
      <c r="G28" s="4">
        <v>441</v>
      </c>
      <c r="H28" s="4">
        <v>175.78</v>
      </c>
      <c r="I28" s="4">
        <v>0</v>
      </c>
      <c r="J28" s="4">
        <v>0</v>
      </c>
      <c r="K28" s="4">
        <v>0</v>
      </c>
      <c r="L28" s="36">
        <v>0</v>
      </c>
      <c r="M28" s="36"/>
    </row>
    <row r="29" spans="5:13" s="1" customFormat="1" ht="19.149999999999999" customHeight="1" x14ac:dyDescent="0.2">
      <c r="E29" s="38" t="s">
        <v>24</v>
      </c>
      <c r="F29" s="38"/>
      <c r="G29" s="4">
        <v>0</v>
      </c>
      <c r="H29" s="4">
        <v>0</v>
      </c>
      <c r="I29" s="4">
        <v>0</v>
      </c>
      <c r="J29" s="4">
        <v>0</v>
      </c>
      <c r="K29" s="4">
        <v>2</v>
      </c>
      <c r="L29" s="36">
        <v>14.731199999999999</v>
      </c>
      <c r="M29" s="36"/>
    </row>
    <row r="30" spans="5:13" s="1" customFormat="1" ht="19.149999999999999" customHeight="1" x14ac:dyDescent="0.2">
      <c r="E30" s="38" t="s">
        <v>50</v>
      </c>
      <c r="F30" s="38"/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36">
        <v>0</v>
      </c>
      <c r="M30" s="36"/>
    </row>
    <row r="31" spans="5:13" s="1" customFormat="1" ht="19.149999999999999" customHeight="1" x14ac:dyDescent="0.2">
      <c r="E31" s="38" t="s">
        <v>25</v>
      </c>
      <c r="F31" s="38"/>
      <c r="G31" s="4">
        <v>381</v>
      </c>
      <c r="H31" s="4">
        <v>140.58919</v>
      </c>
      <c r="I31" s="4">
        <v>165</v>
      </c>
      <c r="J31" s="4">
        <v>124.03373999999999</v>
      </c>
      <c r="K31" s="4">
        <v>34</v>
      </c>
      <c r="L31" s="36">
        <v>258.09368999999998</v>
      </c>
      <c r="M31" s="36"/>
    </row>
    <row r="32" spans="5:13" s="1" customFormat="1" ht="19.149999999999999" customHeight="1" x14ac:dyDescent="0.2">
      <c r="E32" s="38" t="s">
        <v>26</v>
      </c>
      <c r="F32" s="38"/>
      <c r="G32" s="4">
        <v>17</v>
      </c>
      <c r="H32" s="4">
        <v>7.8069508000000001</v>
      </c>
      <c r="I32" s="4">
        <v>219</v>
      </c>
      <c r="J32" s="4">
        <v>473.26442079999998</v>
      </c>
      <c r="K32" s="4">
        <v>57</v>
      </c>
      <c r="L32" s="36">
        <v>411.03069620000002</v>
      </c>
      <c r="M32" s="36"/>
    </row>
    <row r="33" spans="5:13" s="1" customFormat="1" ht="19.149999999999999" customHeight="1" x14ac:dyDescent="0.2">
      <c r="E33" s="38" t="s">
        <v>27</v>
      </c>
      <c r="F33" s="38"/>
      <c r="G33" s="4">
        <v>4</v>
      </c>
      <c r="H33" s="4">
        <v>1.1499999999999999</v>
      </c>
      <c r="I33" s="4">
        <v>11</v>
      </c>
      <c r="J33" s="4">
        <v>24.756</v>
      </c>
      <c r="K33" s="4">
        <v>12</v>
      </c>
      <c r="L33" s="36">
        <v>84.12</v>
      </c>
      <c r="M33" s="36"/>
    </row>
    <row r="34" spans="5:13" s="1" customFormat="1" ht="19.149999999999999" customHeight="1" x14ac:dyDescent="0.2">
      <c r="E34" s="38" t="s">
        <v>28</v>
      </c>
      <c r="F34" s="38"/>
      <c r="G34" s="4">
        <v>0</v>
      </c>
      <c r="H34" s="4">
        <v>0</v>
      </c>
      <c r="I34" s="4">
        <v>19</v>
      </c>
      <c r="J34" s="4">
        <v>76.898099999999999</v>
      </c>
      <c r="K34" s="4">
        <v>69</v>
      </c>
      <c r="L34" s="36">
        <v>494.19887</v>
      </c>
      <c r="M34" s="36"/>
    </row>
    <row r="35" spans="5:13" s="1" customFormat="1" ht="19.149999999999999" customHeight="1" x14ac:dyDescent="0.2">
      <c r="E35" s="38" t="s">
        <v>11</v>
      </c>
      <c r="F35" s="38"/>
      <c r="G35" s="4">
        <v>75</v>
      </c>
      <c r="H35" s="4">
        <v>16.360279999999999</v>
      </c>
      <c r="I35" s="4">
        <v>42</v>
      </c>
      <c r="J35" s="4">
        <v>84.971905100000001</v>
      </c>
      <c r="K35" s="4">
        <v>36</v>
      </c>
      <c r="L35" s="36">
        <v>238.6411162</v>
      </c>
      <c r="M35" s="36"/>
    </row>
    <row r="36" spans="5:13" s="1" customFormat="1" ht="19.149999999999999" customHeight="1" x14ac:dyDescent="0.2">
      <c r="E36" s="38" t="s">
        <v>12</v>
      </c>
      <c r="F36" s="38"/>
      <c r="G36" s="4">
        <v>30</v>
      </c>
      <c r="H36" s="4">
        <v>4.45</v>
      </c>
      <c r="I36" s="4">
        <v>15</v>
      </c>
      <c r="J36" s="4">
        <v>36.799999999999997</v>
      </c>
      <c r="K36" s="4">
        <v>0</v>
      </c>
      <c r="L36" s="36">
        <v>0</v>
      </c>
      <c r="M36" s="36"/>
    </row>
    <row r="37" spans="5:13" s="1" customFormat="1" ht="19.149999999999999" customHeight="1" x14ac:dyDescent="0.2">
      <c r="E37" s="38" t="s">
        <v>29</v>
      </c>
      <c r="F37" s="38"/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36">
        <v>0</v>
      </c>
      <c r="M37" s="36"/>
    </row>
    <row r="38" spans="5:13" s="1" customFormat="1" ht="19.149999999999999" customHeight="1" x14ac:dyDescent="0.2">
      <c r="E38" s="38" t="s">
        <v>30</v>
      </c>
      <c r="F38" s="38"/>
      <c r="G38" s="4">
        <v>0</v>
      </c>
      <c r="H38" s="4">
        <v>0</v>
      </c>
      <c r="I38" s="4">
        <v>61</v>
      </c>
      <c r="J38" s="4">
        <v>183.6</v>
      </c>
      <c r="K38" s="4">
        <v>7</v>
      </c>
      <c r="L38" s="36">
        <v>43.06</v>
      </c>
      <c r="M38" s="36"/>
    </row>
    <row r="39" spans="5:13" s="1" customFormat="1" ht="19.149999999999999" customHeight="1" x14ac:dyDescent="0.2">
      <c r="E39" s="38" t="s">
        <v>44</v>
      </c>
      <c r="F39" s="38"/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36">
        <v>0</v>
      </c>
      <c r="M39" s="36"/>
    </row>
    <row r="40" spans="5:13" s="1" customFormat="1" ht="19.149999999999999" customHeight="1" x14ac:dyDescent="0.2">
      <c r="E40" s="38" t="s">
        <v>31</v>
      </c>
      <c r="F40" s="38"/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36">
        <v>0</v>
      </c>
      <c r="M40" s="36"/>
    </row>
    <row r="41" spans="5:13" s="1" customFormat="1" ht="19.149999999999999" customHeight="1" x14ac:dyDescent="0.2">
      <c r="E41" s="38" t="s">
        <v>32</v>
      </c>
      <c r="F41" s="38"/>
      <c r="G41" s="4">
        <v>6</v>
      </c>
      <c r="H41" s="4">
        <v>0.7</v>
      </c>
      <c r="I41" s="4">
        <v>2</v>
      </c>
      <c r="J41" s="4">
        <v>3</v>
      </c>
      <c r="K41" s="4">
        <v>1</v>
      </c>
      <c r="L41" s="36">
        <v>10</v>
      </c>
      <c r="M41" s="36"/>
    </row>
    <row r="42" spans="5:13" s="1" customFormat="1" ht="19.149999999999999" customHeight="1" x14ac:dyDescent="0.2">
      <c r="E42" s="38" t="s">
        <v>33</v>
      </c>
      <c r="F42" s="38"/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36">
        <v>0</v>
      </c>
      <c r="M42" s="36"/>
    </row>
    <row r="43" spans="5:13" s="1" customFormat="1" ht="19.149999999999999" customHeight="1" x14ac:dyDescent="0.2">
      <c r="E43" s="38" t="s">
        <v>34</v>
      </c>
      <c r="F43" s="38"/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36">
        <v>0</v>
      </c>
      <c r="M43" s="36"/>
    </row>
    <row r="44" spans="5:13" s="1" customFormat="1" ht="19.149999999999999" customHeight="1" x14ac:dyDescent="0.2">
      <c r="E44" s="38" t="s">
        <v>35</v>
      </c>
      <c r="F44" s="38"/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36">
        <v>0</v>
      </c>
      <c r="M44" s="36"/>
    </row>
    <row r="45" spans="5:13" s="1" customFormat="1" ht="19.149999999999999" customHeight="1" x14ac:dyDescent="0.2">
      <c r="E45" s="38" t="s">
        <v>13</v>
      </c>
      <c r="F45" s="38"/>
      <c r="G45" s="4">
        <v>352</v>
      </c>
      <c r="H45" s="4">
        <v>93.805009999999996</v>
      </c>
      <c r="I45" s="4">
        <v>102</v>
      </c>
      <c r="J45" s="4">
        <v>183.20770999999999</v>
      </c>
      <c r="K45" s="4">
        <v>57</v>
      </c>
      <c r="L45" s="36">
        <v>455.81504200000001</v>
      </c>
      <c r="M45" s="36"/>
    </row>
    <row r="46" spans="5:13" s="1" customFormat="1" ht="19.149999999999999" customHeight="1" x14ac:dyDescent="0.2">
      <c r="E46" s="38" t="s">
        <v>14</v>
      </c>
      <c r="F46" s="38"/>
      <c r="G46" s="4">
        <v>94</v>
      </c>
      <c r="H46" s="4">
        <v>22.6</v>
      </c>
      <c r="I46" s="4">
        <v>5</v>
      </c>
      <c r="J46" s="4">
        <v>13.8</v>
      </c>
      <c r="K46" s="4">
        <v>10</v>
      </c>
      <c r="L46" s="36">
        <v>83.88</v>
      </c>
      <c r="M46" s="36"/>
    </row>
    <row r="47" spans="5:13" s="1" customFormat="1" ht="19.149999999999999" customHeight="1" x14ac:dyDescent="0.2">
      <c r="E47" s="38" t="s">
        <v>51</v>
      </c>
      <c r="F47" s="38"/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36">
        <v>0</v>
      </c>
      <c r="M47" s="36"/>
    </row>
    <row r="48" spans="5:13" s="1" customFormat="1" ht="19.149999999999999" customHeight="1" x14ac:dyDescent="0.2">
      <c r="E48" s="38" t="s">
        <v>36</v>
      </c>
      <c r="F48" s="38"/>
      <c r="G48" s="4">
        <v>8320</v>
      </c>
      <c r="H48" s="4">
        <v>3407.46</v>
      </c>
      <c r="I48" s="4">
        <v>0</v>
      </c>
      <c r="J48" s="4">
        <v>0</v>
      </c>
      <c r="K48" s="4">
        <v>0</v>
      </c>
      <c r="L48" s="36">
        <v>0</v>
      </c>
      <c r="M48" s="36"/>
    </row>
    <row r="49" spans="3:14" s="1" customFormat="1" ht="19.149999999999999" customHeight="1" x14ac:dyDescent="0.2">
      <c r="E49" s="38" t="s">
        <v>52</v>
      </c>
      <c r="F49" s="38"/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36">
        <v>0</v>
      </c>
      <c r="M49" s="36"/>
    </row>
    <row r="50" spans="3:14" s="1" customFormat="1" ht="19.149999999999999" customHeight="1" x14ac:dyDescent="0.2">
      <c r="E50" s="38" t="s">
        <v>37</v>
      </c>
      <c r="F50" s="38"/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36">
        <v>0</v>
      </c>
      <c r="M50" s="36"/>
    </row>
    <row r="51" spans="3:14" s="1" customFormat="1" ht="19.149999999999999" customHeight="1" x14ac:dyDescent="0.2">
      <c r="E51" s="38" t="s">
        <v>15</v>
      </c>
      <c r="F51" s="38"/>
      <c r="G51" s="4">
        <v>38</v>
      </c>
      <c r="H51" s="4">
        <v>7.4291400000000003</v>
      </c>
      <c r="I51" s="4">
        <v>272</v>
      </c>
      <c r="J51" s="4">
        <v>611.80460589999996</v>
      </c>
      <c r="K51" s="4">
        <v>173</v>
      </c>
      <c r="L51" s="36">
        <v>1312.7361738</v>
      </c>
      <c r="M51" s="36"/>
    </row>
    <row r="52" spans="3:14" s="1" customFormat="1" ht="19.149999999999999" customHeight="1" x14ac:dyDescent="0.2">
      <c r="E52" s="38" t="s">
        <v>16</v>
      </c>
      <c r="F52" s="38"/>
      <c r="G52" s="4">
        <v>51</v>
      </c>
      <c r="H52" s="4">
        <v>10.75625</v>
      </c>
      <c r="I52" s="4">
        <v>24</v>
      </c>
      <c r="J52" s="4">
        <v>66.569659999999999</v>
      </c>
      <c r="K52" s="4">
        <v>14</v>
      </c>
      <c r="L52" s="36">
        <v>88.373750000000001</v>
      </c>
      <c r="M52" s="36"/>
    </row>
    <row r="53" spans="3:14" s="1" customFormat="1" ht="19.149999999999999" customHeight="1" x14ac:dyDescent="0.2">
      <c r="E53" s="38" t="s">
        <v>45</v>
      </c>
      <c r="F53" s="38"/>
      <c r="G53" s="4">
        <v>2120</v>
      </c>
      <c r="H53" s="4">
        <v>988.12</v>
      </c>
      <c r="I53" s="4">
        <v>1782</v>
      </c>
      <c r="J53" s="4">
        <v>1650.28</v>
      </c>
      <c r="K53" s="4">
        <v>0</v>
      </c>
      <c r="L53" s="36">
        <v>0</v>
      </c>
      <c r="M53" s="36"/>
    </row>
    <row r="54" spans="3:14" s="1" customFormat="1" ht="19.149999999999999" customHeight="1" x14ac:dyDescent="0.2">
      <c r="E54" s="38" t="s">
        <v>17</v>
      </c>
      <c r="F54" s="38"/>
      <c r="G54" s="4">
        <v>87</v>
      </c>
      <c r="H54" s="4">
        <v>17.9334168</v>
      </c>
      <c r="I54" s="4">
        <v>262</v>
      </c>
      <c r="J54" s="4">
        <v>757.73114889999999</v>
      </c>
      <c r="K54" s="4">
        <v>175</v>
      </c>
      <c r="L54" s="36">
        <v>1474.1478837</v>
      </c>
      <c r="M54" s="36"/>
    </row>
    <row r="55" spans="3:14" s="1" customFormat="1" ht="19.149999999999999" customHeight="1" x14ac:dyDescent="0.2">
      <c r="E55" s="38" t="s">
        <v>46</v>
      </c>
      <c r="F55" s="38"/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36">
        <v>0</v>
      </c>
      <c r="M55" s="36"/>
    </row>
    <row r="56" spans="3:14" s="1" customFormat="1" ht="19.149999999999999" customHeight="1" x14ac:dyDescent="0.2">
      <c r="E56" s="38" t="s">
        <v>38</v>
      </c>
      <c r="F56" s="38"/>
      <c r="G56" s="4">
        <v>0</v>
      </c>
      <c r="H56" s="4">
        <v>0</v>
      </c>
      <c r="I56" s="4">
        <v>0</v>
      </c>
      <c r="J56" s="4">
        <v>0</v>
      </c>
      <c r="K56" s="4">
        <v>2</v>
      </c>
      <c r="L56" s="36">
        <v>17.5</v>
      </c>
      <c r="M56" s="36"/>
    </row>
    <row r="57" spans="3:14" s="1" customFormat="1" ht="19.149999999999999" customHeight="1" x14ac:dyDescent="0.2">
      <c r="E57" s="39"/>
      <c r="F57" s="39"/>
      <c r="G57" s="6">
        <v>13137</v>
      </c>
      <c r="H57" s="6">
        <v>4953.3080729000003</v>
      </c>
      <c r="I57" s="6">
        <v>3331</v>
      </c>
      <c r="J57" s="6">
        <v>5200.5425543000001</v>
      </c>
      <c r="K57" s="6">
        <v>937</v>
      </c>
      <c r="L57" s="37">
        <v>7558.5505458999996</v>
      </c>
      <c r="M57" s="37"/>
    </row>
    <row r="58" spans="3:14" s="1" customFormat="1" ht="10.15" customHeight="1" x14ac:dyDescent="0.2"/>
    <row r="59" spans="3:14" s="1" customFormat="1" ht="10.15" customHeight="1" x14ac:dyDescent="0.2">
      <c r="C59" s="40" t="s">
        <v>63</v>
      </c>
      <c r="D59" s="40"/>
      <c r="E59" s="40"/>
      <c r="F59" s="40"/>
    </row>
    <row r="60" spans="3:14" s="1" customFormat="1" ht="10.15" customHeight="1" x14ac:dyDescent="0.2">
      <c r="C60" s="40"/>
      <c r="D60" s="40"/>
      <c r="E60" s="40"/>
      <c r="F60" s="40"/>
      <c r="M60" s="35" t="s">
        <v>58</v>
      </c>
      <c r="N60" s="35"/>
    </row>
    <row r="61" spans="3:14" s="1" customFormat="1" ht="1.1499999999999999" customHeight="1" x14ac:dyDescent="0.2">
      <c r="M61" s="35"/>
      <c r="N61" s="35"/>
    </row>
    <row r="62" spans="3:14" s="1" customFormat="1" ht="9" customHeight="1" x14ac:dyDescent="0.2"/>
    <row r="63" spans="3:14" s="1" customFormat="1" ht="24" customHeight="1" x14ac:dyDescent="0.2">
      <c r="E63" s="34" t="s">
        <v>0</v>
      </c>
      <c r="F63" s="34" t="s">
        <v>1</v>
      </c>
      <c r="G63" s="34"/>
      <c r="H63" s="34" t="s">
        <v>2</v>
      </c>
      <c r="I63" s="34"/>
      <c r="J63" s="34" t="s">
        <v>3</v>
      </c>
      <c r="K63" s="34"/>
    </row>
    <row r="64" spans="3:14" s="1" customFormat="1" ht="24" customHeight="1" x14ac:dyDescent="0.2">
      <c r="E64" s="34"/>
      <c r="F64" s="2" t="s">
        <v>4</v>
      </c>
      <c r="G64" s="2" t="s">
        <v>5</v>
      </c>
      <c r="H64" s="2" t="s">
        <v>4</v>
      </c>
      <c r="I64" s="2" t="s">
        <v>5</v>
      </c>
      <c r="J64" s="2" t="s">
        <v>4</v>
      </c>
      <c r="K64" s="2" t="s">
        <v>5</v>
      </c>
    </row>
    <row r="65" spans="5:11" s="1" customFormat="1" ht="19.149999999999999" customHeight="1" x14ac:dyDescent="0.2">
      <c r="E65" s="3" t="s">
        <v>23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</row>
    <row r="66" spans="5:11" s="1" customFormat="1" ht="19.149999999999999" customHeight="1" x14ac:dyDescent="0.2">
      <c r="E66" s="7"/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</row>
    <row r="67" spans="5:11" s="1" customFormat="1" ht="59.65" customHeight="1" x14ac:dyDescent="0.2"/>
  </sheetData>
  <mergeCells count="102">
    <mergeCell ref="B2:E2"/>
    <mergeCell ref="B4:E4"/>
    <mergeCell ref="C59:F60"/>
    <mergeCell ref="C9:F10"/>
    <mergeCell ref="D6:I6"/>
    <mergeCell ref="E13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7:F57"/>
    <mergeCell ref="E63:E64"/>
    <mergeCell ref="F63:G63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L30:M30"/>
    <mergeCell ref="L31:M31"/>
    <mergeCell ref="L32:M32"/>
    <mergeCell ref="E51:F51"/>
    <mergeCell ref="E52:F52"/>
    <mergeCell ref="E53:F53"/>
    <mergeCell ref="E54:F54"/>
    <mergeCell ref="E55:F55"/>
    <mergeCell ref="E56:F56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L39:M39"/>
    <mergeCell ref="L40:M40"/>
    <mergeCell ref="L41:M41"/>
    <mergeCell ref="G13:H13"/>
    <mergeCell ref="H63:I63"/>
    <mergeCell ref="I13:J13"/>
    <mergeCell ref="J63:K63"/>
    <mergeCell ref="K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51:M51"/>
    <mergeCell ref="L52:M52"/>
    <mergeCell ref="L53:M53"/>
    <mergeCell ref="L54:M54"/>
    <mergeCell ref="L55:M55"/>
    <mergeCell ref="L56:M56"/>
    <mergeCell ref="L57:M57"/>
    <mergeCell ref="M10:N11"/>
    <mergeCell ref="M60:N6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33:M33"/>
    <mergeCell ref="L34:M34"/>
    <mergeCell ref="L35:M35"/>
    <mergeCell ref="L36:M36"/>
    <mergeCell ref="L37:M37"/>
    <mergeCell ref="L38:M38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5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10" width="15.7109375" customWidth="1"/>
    <col min="11" max="11" width="0" hidden="1" customWidth="1"/>
    <col min="12" max="12" width="4.7109375" customWidth="1"/>
  </cols>
  <sheetData>
    <row r="1" spans="2:10" s="1" customFormat="1" ht="58.15" customHeight="1" x14ac:dyDescent="0.2"/>
    <row r="2" spans="2:10" s="1" customFormat="1" ht="18.2" customHeight="1" x14ac:dyDescent="0.2">
      <c r="B2" s="33" t="s">
        <v>55</v>
      </c>
      <c r="C2" s="33"/>
      <c r="D2" s="33"/>
    </row>
    <row r="3" spans="2:10" s="1" customFormat="1" ht="6.4" customHeight="1" x14ac:dyDescent="0.2"/>
    <row r="4" spans="2:10" s="1" customFormat="1" ht="18.2" customHeight="1" x14ac:dyDescent="0.2">
      <c r="B4" s="33" t="s">
        <v>56</v>
      </c>
      <c r="C4" s="33"/>
      <c r="D4" s="33"/>
      <c r="E4" s="33"/>
    </row>
    <row r="5" spans="2:10" s="1" customFormat="1" ht="15.4" customHeight="1" x14ac:dyDescent="0.2"/>
    <row r="6" spans="2:10" s="1" customFormat="1" ht="15.4" customHeight="1" x14ac:dyDescent="0.2">
      <c r="C6" s="33" t="s">
        <v>57</v>
      </c>
      <c r="D6" s="33"/>
      <c r="E6" s="33"/>
      <c r="F6" s="33"/>
      <c r="G6" s="33"/>
      <c r="H6" s="33"/>
      <c r="I6" s="33"/>
    </row>
    <row r="7" spans="2:10" s="1" customFormat="1" ht="2.1" customHeight="1" x14ac:dyDescent="0.2">
      <c r="C7" s="33"/>
      <c r="D7" s="33"/>
      <c r="E7" s="33"/>
      <c r="F7" s="33"/>
      <c r="G7" s="33"/>
      <c r="H7" s="33"/>
      <c r="I7" s="33"/>
      <c r="J7" s="35" t="s">
        <v>58</v>
      </c>
    </row>
    <row r="8" spans="2:10" s="1" customFormat="1" ht="9" customHeight="1" x14ac:dyDescent="0.2">
      <c r="J8" s="35"/>
    </row>
    <row r="9" spans="2:10" s="1" customFormat="1" ht="9" customHeight="1" x14ac:dyDescent="0.2"/>
    <row r="10" spans="2:10" s="1" customFormat="1" ht="24" customHeight="1" x14ac:dyDescent="0.2">
      <c r="D10" s="34" t="s">
        <v>64</v>
      </c>
      <c r="E10" s="34" t="s">
        <v>1</v>
      </c>
      <c r="F10" s="34"/>
      <c r="G10" s="34" t="s">
        <v>2</v>
      </c>
      <c r="H10" s="34"/>
      <c r="I10" s="34" t="s">
        <v>3</v>
      </c>
      <c r="J10" s="34"/>
    </row>
    <row r="11" spans="2:10" s="1" customFormat="1" ht="24" customHeight="1" x14ac:dyDescent="0.2">
      <c r="D11" s="34"/>
      <c r="E11" s="2" t="s">
        <v>4</v>
      </c>
      <c r="F11" s="2" t="s">
        <v>5</v>
      </c>
      <c r="G11" s="2" t="s">
        <v>4</v>
      </c>
      <c r="H11" s="2" t="s">
        <v>5</v>
      </c>
      <c r="I11" s="2" t="s">
        <v>4</v>
      </c>
      <c r="J11" s="2" t="s">
        <v>5</v>
      </c>
    </row>
    <row r="12" spans="2:10" s="1" customFormat="1" ht="19.149999999999999" customHeight="1" x14ac:dyDescent="0.2">
      <c r="D12" s="3" t="s">
        <v>60</v>
      </c>
      <c r="E12" s="4">
        <v>13137</v>
      </c>
      <c r="F12" s="4">
        <v>4953.3080729000003</v>
      </c>
      <c r="G12" s="4">
        <v>3331</v>
      </c>
      <c r="H12" s="4">
        <v>5200.5425543000001</v>
      </c>
      <c r="I12" s="4">
        <v>937</v>
      </c>
      <c r="J12" s="4">
        <v>7558.5505458999996</v>
      </c>
    </row>
    <row r="13" spans="2:10" s="1" customFormat="1" ht="19.149999999999999" customHeight="1" x14ac:dyDescent="0.2">
      <c r="D13" s="3"/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</row>
    <row r="14" spans="2:10" s="1" customFormat="1" ht="19.149999999999999" customHeight="1" x14ac:dyDescent="0.2">
      <c r="D14" s="7"/>
      <c r="E14" s="6">
        <v>13137</v>
      </c>
      <c r="F14" s="6">
        <v>4953.3080729000003</v>
      </c>
      <c r="G14" s="6">
        <v>3331</v>
      </c>
      <c r="H14" s="6">
        <v>5200.5425543000001</v>
      </c>
      <c r="I14" s="6">
        <v>937</v>
      </c>
      <c r="J14" s="6">
        <v>7558.5505458999996</v>
      </c>
    </row>
    <row r="15" spans="2:10" s="1" customFormat="1" ht="28.7" customHeight="1" x14ac:dyDescent="0.2"/>
  </sheetData>
  <mergeCells count="8">
    <mergeCell ref="B2:D2"/>
    <mergeCell ref="B4:E4"/>
    <mergeCell ref="C6:I7"/>
    <mergeCell ref="D10:D11"/>
    <mergeCell ref="E10:F10"/>
    <mergeCell ref="G10:H10"/>
    <mergeCell ref="I10:J10"/>
    <mergeCell ref="J7:J8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67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4" width="18.85546875" customWidth="1"/>
    <col min="5" max="10" width="15.7109375" customWidth="1"/>
    <col min="11" max="11" width="1" customWidth="1"/>
    <col min="12" max="12" width="15.140625" customWidth="1"/>
    <col min="13" max="13" width="0.28515625" customWidth="1"/>
    <col min="14" max="14" width="4.7109375" customWidth="1"/>
  </cols>
  <sheetData>
    <row r="1" spans="2:13" s="1" customFormat="1" ht="58.15" customHeight="1" x14ac:dyDescent="0.2"/>
    <row r="2" spans="2:13" s="1" customFormat="1" ht="18.2" customHeight="1" x14ac:dyDescent="0.2">
      <c r="B2" s="33" t="s">
        <v>55</v>
      </c>
      <c r="C2" s="33"/>
      <c r="D2" s="33"/>
    </row>
    <row r="3" spans="2:13" s="1" customFormat="1" ht="6.4" customHeight="1" x14ac:dyDescent="0.2"/>
    <row r="4" spans="2:13" s="1" customFormat="1" ht="18.2" customHeight="1" x14ac:dyDescent="0.2">
      <c r="B4" s="33" t="s">
        <v>56</v>
      </c>
      <c r="C4" s="33"/>
      <c r="D4" s="33"/>
    </row>
    <row r="5" spans="2:13" s="1" customFormat="1" ht="15.4" customHeight="1" x14ac:dyDescent="0.2"/>
    <row r="6" spans="2:13" s="1" customFormat="1" ht="18.2" customHeight="1" x14ac:dyDescent="0.2">
      <c r="C6" s="33" t="s">
        <v>57</v>
      </c>
      <c r="D6" s="33"/>
      <c r="E6" s="33"/>
      <c r="F6" s="33"/>
      <c r="G6" s="33"/>
      <c r="H6" s="33"/>
    </row>
    <row r="7" spans="2:13" s="1" customFormat="1" ht="18.2" customHeight="1" x14ac:dyDescent="0.2"/>
    <row r="8" spans="2:13" s="1" customFormat="1" ht="10.15" customHeight="1" x14ac:dyDescent="0.2"/>
    <row r="9" spans="2:13" s="1" customFormat="1" ht="11.1" customHeight="1" x14ac:dyDescent="0.2">
      <c r="D9" s="40" t="s">
        <v>65</v>
      </c>
      <c r="E9" s="40"/>
    </row>
    <row r="10" spans="2:13" s="1" customFormat="1" ht="9.6" customHeight="1" x14ac:dyDescent="0.2">
      <c r="D10" s="40"/>
      <c r="E10" s="40"/>
      <c r="L10" s="35" t="s">
        <v>58</v>
      </c>
      <c r="M10" s="35"/>
    </row>
    <row r="11" spans="2:13" s="1" customFormat="1" ht="1.5" customHeight="1" x14ac:dyDescent="0.2">
      <c r="L11" s="35"/>
      <c r="M11" s="35"/>
    </row>
    <row r="12" spans="2:13" s="1" customFormat="1" ht="7.9" customHeight="1" x14ac:dyDescent="0.2"/>
    <row r="13" spans="2:13" s="1" customFormat="1" ht="24" customHeight="1" x14ac:dyDescent="0.2">
      <c r="D13" s="34" t="s">
        <v>0</v>
      </c>
      <c r="E13" s="34"/>
      <c r="F13" s="34" t="s">
        <v>1</v>
      </c>
      <c r="G13" s="34"/>
      <c r="H13" s="34" t="s">
        <v>2</v>
      </c>
      <c r="I13" s="34"/>
      <c r="J13" s="34" t="s">
        <v>3</v>
      </c>
      <c r="K13" s="34"/>
      <c r="L13" s="34"/>
    </row>
    <row r="14" spans="2:13" s="1" customFormat="1" ht="24" customHeight="1" x14ac:dyDescent="0.2">
      <c r="D14" s="34"/>
      <c r="E14" s="34"/>
      <c r="F14" s="2" t="s">
        <v>4</v>
      </c>
      <c r="G14" s="2" t="s">
        <v>5</v>
      </c>
      <c r="H14" s="2" t="s">
        <v>4</v>
      </c>
      <c r="I14" s="2" t="s">
        <v>5</v>
      </c>
      <c r="J14" s="2" t="s">
        <v>4</v>
      </c>
      <c r="K14" s="34" t="s">
        <v>5</v>
      </c>
      <c r="L14" s="34"/>
    </row>
    <row r="15" spans="2:13" s="1" customFormat="1" ht="19.149999999999999" customHeight="1" x14ac:dyDescent="0.2">
      <c r="D15" s="38" t="s">
        <v>40</v>
      </c>
      <c r="E15" s="38"/>
      <c r="F15" s="4">
        <v>0</v>
      </c>
      <c r="G15" s="4">
        <v>0</v>
      </c>
      <c r="H15" s="4">
        <v>5</v>
      </c>
      <c r="I15" s="4">
        <v>20.072140000000001</v>
      </c>
      <c r="J15" s="4">
        <v>28</v>
      </c>
      <c r="K15" s="36">
        <v>186.04070999999999</v>
      </c>
      <c r="L15" s="36"/>
    </row>
    <row r="16" spans="2:13" s="1" customFormat="1" ht="19.149999999999999" customHeight="1" x14ac:dyDescent="0.2">
      <c r="D16" s="38" t="s">
        <v>19</v>
      </c>
      <c r="E16" s="38"/>
      <c r="F16" s="4">
        <v>1</v>
      </c>
      <c r="G16" s="4">
        <v>0.35</v>
      </c>
      <c r="H16" s="4">
        <v>28</v>
      </c>
      <c r="I16" s="4">
        <v>77.239999999999995</v>
      </c>
      <c r="J16" s="4">
        <v>24</v>
      </c>
      <c r="K16" s="36">
        <v>637.15</v>
      </c>
      <c r="L16" s="36"/>
    </row>
    <row r="17" spans="4:12" s="1" customFormat="1" ht="19.149999999999999" customHeight="1" x14ac:dyDescent="0.2">
      <c r="D17" s="38" t="s">
        <v>20</v>
      </c>
      <c r="E17" s="38"/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36">
        <v>0</v>
      </c>
      <c r="L17" s="36"/>
    </row>
    <row r="18" spans="4:12" s="1" customFormat="1" ht="19.149999999999999" customHeight="1" x14ac:dyDescent="0.2">
      <c r="D18" s="38" t="s">
        <v>6</v>
      </c>
      <c r="E18" s="38"/>
      <c r="F18" s="4">
        <v>26</v>
      </c>
      <c r="G18" s="4">
        <v>11.75</v>
      </c>
      <c r="H18" s="4">
        <v>31</v>
      </c>
      <c r="I18" s="4">
        <v>91.38</v>
      </c>
      <c r="J18" s="4">
        <v>24</v>
      </c>
      <c r="K18" s="36">
        <v>205.18625</v>
      </c>
      <c r="L18" s="36"/>
    </row>
    <row r="19" spans="4:12" s="1" customFormat="1" ht="19.149999999999999" customHeight="1" x14ac:dyDescent="0.2">
      <c r="D19" s="38" t="s">
        <v>7</v>
      </c>
      <c r="E19" s="38"/>
      <c r="F19" s="4">
        <v>4</v>
      </c>
      <c r="G19" s="4">
        <v>1</v>
      </c>
      <c r="H19" s="4">
        <v>11</v>
      </c>
      <c r="I19" s="4">
        <v>33.079419799999997</v>
      </c>
      <c r="J19" s="4">
        <v>14</v>
      </c>
      <c r="K19" s="36">
        <v>92.156049999999993</v>
      </c>
      <c r="L19" s="36"/>
    </row>
    <row r="20" spans="4:12" s="1" customFormat="1" ht="19.149999999999999" customHeight="1" x14ac:dyDescent="0.2">
      <c r="D20" s="38" t="s">
        <v>8</v>
      </c>
      <c r="E20" s="38"/>
      <c r="F20" s="4">
        <v>8</v>
      </c>
      <c r="G20" s="4">
        <v>1.0000599999999999</v>
      </c>
      <c r="H20" s="4">
        <v>40</v>
      </c>
      <c r="I20" s="4">
        <v>85.040109999999999</v>
      </c>
      <c r="J20" s="4">
        <v>31</v>
      </c>
      <c r="K20" s="36">
        <v>210.25021000000001</v>
      </c>
      <c r="L20" s="36"/>
    </row>
    <row r="21" spans="4:12" s="1" customFormat="1" ht="19.149999999999999" customHeight="1" x14ac:dyDescent="0.2">
      <c r="D21" s="38" t="s">
        <v>9</v>
      </c>
      <c r="E21" s="38"/>
      <c r="F21" s="4">
        <v>983</v>
      </c>
      <c r="G21" s="4">
        <v>30.982620000000001</v>
      </c>
      <c r="H21" s="4">
        <v>140</v>
      </c>
      <c r="I21" s="4">
        <v>470.03500000000003</v>
      </c>
      <c r="J21" s="4">
        <v>99</v>
      </c>
      <c r="K21" s="36">
        <v>854.08091999999999</v>
      </c>
      <c r="L21" s="36"/>
    </row>
    <row r="22" spans="4:12" s="1" customFormat="1" ht="19.149999999999999" customHeight="1" x14ac:dyDescent="0.2">
      <c r="D22" s="38" t="s">
        <v>41</v>
      </c>
      <c r="E22" s="38"/>
      <c r="F22" s="4">
        <v>0</v>
      </c>
      <c r="G22" s="4">
        <v>0</v>
      </c>
      <c r="H22" s="4">
        <v>5</v>
      </c>
      <c r="I22" s="4">
        <v>9.51</v>
      </c>
      <c r="J22" s="4">
        <v>0</v>
      </c>
      <c r="K22" s="36">
        <v>0</v>
      </c>
      <c r="L22" s="36"/>
    </row>
    <row r="23" spans="4:12" s="1" customFormat="1" ht="19.149999999999999" customHeight="1" x14ac:dyDescent="0.2">
      <c r="D23" s="38" t="s">
        <v>21</v>
      </c>
      <c r="E23" s="38"/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36">
        <v>0</v>
      </c>
      <c r="L23" s="36"/>
    </row>
    <row r="24" spans="4:12" s="1" customFormat="1" ht="19.149999999999999" customHeight="1" x14ac:dyDescent="0.2">
      <c r="D24" s="38" t="s">
        <v>10</v>
      </c>
      <c r="E24" s="38"/>
      <c r="F24" s="4">
        <v>99</v>
      </c>
      <c r="G24" s="4">
        <v>13.2851553</v>
      </c>
      <c r="H24" s="4">
        <v>90</v>
      </c>
      <c r="I24" s="4">
        <v>123.46859379999999</v>
      </c>
      <c r="J24" s="4">
        <v>68</v>
      </c>
      <c r="K24" s="36">
        <v>387.35798399999999</v>
      </c>
      <c r="L24" s="36"/>
    </row>
    <row r="25" spans="4:12" s="1" customFormat="1" ht="19.149999999999999" customHeight="1" x14ac:dyDescent="0.2">
      <c r="D25" s="38" t="s">
        <v>49</v>
      </c>
      <c r="E25" s="38"/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36">
        <v>0</v>
      </c>
      <c r="L25" s="36"/>
    </row>
    <row r="26" spans="4:12" s="1" customFormat="1" ht="19.149999999999999" customHeight="1" x14ac:dyDescent="0.2">
      <c r="D26" s="38" t="s">
        <v>22</v>
      </c>
      <c r="E26" s="38"/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36">
        <v>0</v>
      </c>
      <c r="L26" s="36"/>
    </row>
    <row r="27" spans="4:12" s="1" customFormat="1" ht="19.149999999999999" customHeight="1" x14ac:dyDescent="0.2">
      <c r="D27" s="38" t="s">
        <v>42</v>
      </c>
      <c r="E27" s="38"/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36">
        <v>0</v>
      </c>
      <c r="L27" s="36"/>
    </row>
    <row r="28" spans="4:12" s="1" customFormat="1" ht="19.149999999999999" customHeight="1" x14ac:dyDescent="0.2">
      <c r="D28" s="38" t="s">
        <v>43</v>
      </c>
      <c r="E28" s="38"/>
      <c r="F28" s="4">
        <v>441</v>
      </c>
      <c r="G28" s="4">
        <v>175.78</v>
      </c>
      <c r="H28" s="4">
        <v>0</v>
      </c>
      <c r="I28" s="4">
        <v>0</v>
      </c>
      <c r="J28" s="4">
        <v>0</v>
      </c>
      <c r="K28" s="36">
        <v>0</v>
      </c>
      <c r="L28" s="36"/>
    </row>
    <row r="29" spans="4:12" s="1" customFormat="1" ht="19.149999999999999" customHeight="1" x14ac:dyDescent="0.2">
      <c r="D29" s="38" t="s">
        <v>24</v>
      </c>
      <c r="E29" s="38"/>
      <c r="F29" s="4">
        <v>0</v>
      </c>
      <c r="G29" s="4">
        <v>0</v>
      </c>
      <c r="H29" s="4">
        <v>0</v>
      </c>
      <c r="I29" s="4">
        <v>0</v>
      </c>
      <c r="J29" s="4">
        <v>2</v>
      </c>
      <c r="K29" s="36">
        <v>14.731199999999999</v>
      </c>
      <c r="L29" s="36"/>
    </row>
    <row r="30" spans="4:12" s="1" customFormat="1" ht="19.149999999999999" customHeight="1" x14ac:dyDescent="0.2">
      <c r="D30" s="38" t="s">
        <v>50</v>
      </c>
      <c r="E30" s="38"/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36">
        <v>0</v>
      </c>
      <c r="L30" s="36"/>
    </row>
    <row r="31" spans="4:12" s="1" customFormat="1" ht="19.149999999999999" customHeight="1" x14ac:dyDescent="0.2">
      <c r="D31" s="38" t="s">
        <v>25</v>
      </c>
      <c r="E31" s="38"/>
      <c r="F31" s="4">
        <v>381</v>
      </c>
      <c r="G31" s="4">
        <v>140.58919</v>
      </c>
      <c r="H31" s="4">
        <v>165</v>
      </c>
      <c r="I31" s="4">
        <v>124.03373999999999</v>
      </c>
      <c r="J31" s="4">
        <v>34</v>
      </c>
      <c r="K31" s="36">
        <v>258.09368999999998</v>
      </c>
      <c r="L31" s="36"/>
    </row>
    <row r="32" spans="4:12" s="1" customFormat="1" ht="19.149999999999999" customHeight="1" x14ac:dyDescent="0.2">
      <c r="D32" s="38" t="s">
        <v>26</v>
      </c>
      <c r="E32" s="38"/>
      <c r="F32" s="4">
        <v>17</v>
      </c>
      <c r="G32" s="4">
        <v>7.8069508000000001</v>
      </c>
      <c r="H32" s="4">
        <v>219</v>
      </c>
      <c r="I32" s="4">
        <v>473.26442079999998</v>
      </c>
      <c r="J32" s="4">
        <v>57</v>
      </c>
      <c r="K32" s="36">
        <v>411.03069620000002</v>
      </c>
      <c r="L32" s="36"/>
    </row>
    <row r="33" spans="4:12" s="1" customFormat="1" ht="19.149999999999999" customHeight="1" x14ac:dyDescent="0.2">
      <c r="D33" s="38" t="s">
        <v>27</v>
      </c>
      <c r="E33" s="38"/>
      <c r="F33" s="4">
        <v>4</v>
      </c>
      <c r="G33" s="4">
        <v>1.1499999999999999</v>
      </c>
      <c r="H33" s="4">
        <v>11</v>
      </c>
      <c r="I33" s="4">
        <v>24.756</v>
      </c>
      <c r="J33" s="4">
        <v>12</v>
      </c>
      <c r="K33" s="36">
        <v>84.12</v>
      </c>
      <c r="L33" s="36"/>
    </row>
    <row r="34" spans="4:12" s="1" customFormat="1" ht="19.149999999999999" customHeight="1" x14ac:dyDescent="0.2">
      <c r="D34" s="38" t="s">
        <v>28</v>
      </c>
      <c r="E34" s="38"/>
      <c r="F34" s="4">
        <v>0</v>
      </c>
      <c r="G34" s="4">
        <v>0</v>
      </c>
      <c r="H34" s="4">
        <v>19</v>
      </c>
      <c r="I34" s="4">
        <v>76.898099999999999</v>
      </c>
      <c r="J34" s="4">
        <v>69</v>
      </c>
      <c r="K34" s="36">
        <v>494.19887</v>
      </c>
      <c r="L34" s="36"/>
    </row>
    <row r="35" spans="4:12" s="1" customFormat="1" ht="19.149999999999999" customHeight="1" x14ac:dyDescent="0.2">
      <c r="D35" s="38" t="s">
        <v>11</v>
      </c>
      <c r="E35" s="38"/>
      <c r="F35" s="4">
        <v>75</v>
      </c>
      <c r="G35" s="4">
        <v>16.360279999999999</v>
      </c>
      <c r="H35" s="4">
        <v>42</v>
      </c>
      <c r="I35" s="4">
        <v>84.971905100000001</v>
      </c>
      <c r="J35" s="4">
        <v>36</v>
      </c>
      <c r="K35" s="36">
        <v>238.6411162</v>
      </c>
      <c r="L35" s="36"/>
    </row>
    <row r="36" spans="4:12" s="1" customFormat="1" ht="19.149999999999999" customHeight="1" x14ac:dyDescent="0.2">
      <c r="D36" s="38" t="s">
        <v>12</v>
      </c>
      <c r="E36" s="38"/>
      <c r="F36" s="4">
        <v>30</v>
      </c>
      <c r="G36" s="4">
        <v>4.45</v>
      </c>
      <c r="H36" s="4">
        <v>15</v>
      </c>
      <c r="I36" s="4">
        <v>36.799999999999997</v>
      </c>
      <c r="J36" s="4">
        <v>0</v>
      </c>
      <c r="K36" s="36">
        <v>0</v>
      </c>
      <c r="L36" s="36"/>
    </row>
    <row r="37" spans="4:12" s="1" customFormat="1" ht="19.149999999999999" customHeight="1" x14ac:dyDescent="0.2">
      <c r="D37" s="38" t="s">
        <v>29</v>
      </c>
      <c r="E37" s="38"/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36">
        <v>0</v>
      </c>
      <c r="L37" s="36"/>
    </row>
    <row r="38" spans="4:12" s="1" customFormat="1" ht="19.149999999999999" customHeight="1" x14ac:dyDescent="0.2">
      <c r="D38" s="38" t="s">
        <v>30</v>
      </c>
      <c r="E38" s="38"/>
      <c r="F38" s="4">
        <v>0</v>
      </c>
      <c r="G38" s="4">
        <v>0</v>
      </c>
      <c r="H38" s="4">
        <v>61</v>
      </c>
      <c r="I38" s="4">
        <v>183.6</v>
      </c>
      <c r="J38" s="4">
        <v>7</v>
      </c>
      <c r="K38" s="36">
        <v>43.06</v>
      </c>
      <c r="L38" s="36"/>
    </row>
    <row r="39" spans="4:12" s="1" customFormat="1" ht="19.149999999999999" customHeight="1" x14ac:dyDescent="0.2">
      <c r="D39" s="38" t="s">
        <v>44</v>
      </c>
      <c r="E39" s="38"/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36">
        <v>0</v>
      </c>
      <c r="L39" s="36"/>
    </row>
    <row r="40" spans="4:12" s="1" customFormat="1" ht="19.149999999999999" customHeight="1" x14ac:dyDescent="0.2">
      <c r="D40" s="38" t="s">
        <v>31</v>
      </c>
      <c r="E40" s="38"/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36">
        <v>0</v>
      </c>
      <c r="L40" s="36"/>
    </row>
    <row r="41" spans="4:12" s="1" customFormat="1" ht="19.149999999999999" customHeight="1" x14ac:dyDescent="0.2">
      <c r="D41" s="38" t="s">
        <v>32</v>
      </c>
      <c r="E41" s="38"/>
      <c r="F41" s="4">
        <v>6</v>
      </c>
      <c r="G41" s="4">
        <v>0.7</v>
      </c>
      <c r="H41" s="4">
        <v>2</v>
      </c>
      <c r="I41" s="4">
        <v>3</v>
      </c>
      <c r="J41" s="4">
        <v>1</v>
      </c>
      <c r="K41" s="36">
        <v>10</v>
      </c>
      <c r="L41" s="36"/>
    </row>
    <row r="42" spans="4:12" s="1" customFormat="1" ht="19.149999999999999" customHeight="1" x14ac:dyDescent="0.2">
      <c r="D42" s="38" t="s">
        <v>33</v>
      </c>
      <c r="E42" s="38"/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36">
        <v>0</v>
      </c>
      <c r="L42" s="36"/>
    </row>
    <row r="43" spans="4:12" s="1" customFormat="1" ht="19.149999999999999" customHeight="1" x14ac:dyDescent="0.2">
      <c r="D43" s="38" t="s">
        <v>34</v>
      </c>
      <c r="E43" s="38"/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36">
        <v>0</v>
      </c>
      <c r="L43" s="36"/>
    </row>
    <row r="44" spans="4:12" s="1" customFormat="1" ht="19.149999999999999" customHeight="1" x14ac:dyDescent="0.2">
      <c r="D44" s="38" t="s">
        <v>35</v>
      </c>
      <c r="E44" s="38"/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36">
        <v>0</v>
      </c>
      <c r="L44" s="36"/>
    </row>
    <row r="45" spans="4:12" s="1" customFormat="1" ht="19.149999999999999" customHeight="1" x14ac:dyDescent="0.2">
      <c r="D45" s="38" t="s">
        <v>13</v>
      </c>
      <c r="E45" s="38"/>
      <c r="F45" s="4">
        <v>352</v>
      </c>
      <c r="G45" s="4">
        <v>93.805009999999996</v>
      </c>
      <c r="H45" s="4">
        <v>102</v>
      </c>
      <c r="I45" s="4">
        <v>183.20770999999999</v>
      </c>
      <c r="J45" s="4">
        <v>57</v>
      </c>
      <c r="K45" s="36">
        <v>455.81504200000001</v>
      </c>
      <c r="L45" s="36"/>
    </row>
    <row r="46" spans="4:12" s="1" customFormat="1" ht="19.149999999999999" customHeight="1" x14ac:dyDescent="0.2">
      <c r="D46" s="38" t="s">
        <v>14</v>
      </c>
      <c r="E46" s="38"/>
      <c r="F46" s="4">
        <v>94</v>
      </c>
      <c r="G46" s="4">
        <v>22.6</v>
      </c>
      <c r="H46" s="4">
        <v>5</v>
      </c>
      <c r="I46" s="4">
        <v>13.8</v>
      </c>
      <c r="J46" s="4">
        <v>10</v>
      </c>
      <c r="K46" s="36">
        <v>83.88</v>
      </c>
      <c r="L46" s="36"/>
    </row>
    <row r="47" spans="4:12" s="1" customFormat="1" ht="19.149999999999999" customHeight="1" x14ac:dyDescent="0.2">
      <c r="D47" s="38" t="s">
        <v>51</v>
      </c>
      <c r="E47" s="38"/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36">
        <v>0</v>
      </c>
      <c r="L47" s="36"/>
    </row>
    <row r="48" spans="4:12" s="1" customFormat="1" ht="19.149999999999999" customHeight="1" x14ac:dyDescent="0.2">
      <c r="D48" s="38" t="s">
        <v>36</v>
      </c>
      <c r="E48" s="38"/>
      <c r="F48" s="4">
        <v>8320</v>
      </c>
      <c r="G48" s="4">
        <v>3407.46</v>
      </c>
      <c r="H48" s="4">
        <v>0</v>
      </c>
      <c r="I48" s="4">
        <v>0</v>
      </c>
      <c r="J48" s="4">
        <v>0</v>
      </c>
      <c r="K48" s="36">
        <v>0</v>
      </c>
      <c r="L48" s="36"/>
    </row>
    <row r="49" spans="4:13" s="1" customFormat="1" ht="19.149999999999999" customHeight="1" x14ac:dyDescent="0.2">
      <c r="D49" s="38" t="s">
        <v>52</v>
      </c>
      <c r="E49" s="38"/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36">
        <v>0</v>
      </c>
      <c r="L49" s="36"/>
    </row>
    <row r="50" spans="4:13" s="1" customFormat="1" ht="19.149999999999999" customHeight="1" x14ac:dyDescent="0.2">
      <c r="D50" s="38" t="s">
        <v>37</v>
      </c>
      <c r="E50" s="38"/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36">
        <v>0</v>
      </c>
      <c r="L50" s="36"/>
    </row>
    <row r="51" spans="4:13" s="1" customFormat="1" ht="19.149999999999999" customHeight="1" x14ac:dyDescent="0.2">
      <c r="D51" s="38" t="s">
        <v>15</v>
      </c>
      <c r="E51" s="38"/>
      <c r="F51" s="4">
        <v>38</v>
      </c>
      <c r="G51" s="4">
        <v>7.4291400000000003</v>
      </c>
      <c r="H51" s="4">
        <v>272</v>
      </c>
      <c r="I51" s="4">
        <v>611.80460589999996</v>
      </c>
      <c r="J51" s="4">
        <v>173</v>
      </c>
      <c r="K51" s="36">
        <v>1312.7361738</v>
      </c>
      <c r="L51" s="36"/>
    </row>
    <row r="52" spans="4:13" s="1" customFormat="1" ht="19.149999999999999" customHeight="1" x14ac:dyDescent="0.2">
      <c r="D52" s="38" t="s">
        <v>16</v>
      </c>
      <c r="E52" s="38"/>
      <c r="F52" s="4">
        <v>51</v>
      </c>
      <c r="G52" s="4">
        <v>10.75625</v>
      </c>
      <c r="H52" s="4">
        <v>24</v>
      </c>
      <c r="I52" s="4">
        <v>66.569659999999999</v>
      </c>
      <c r="J52" s="4">
        <v>14</v>
      </c>
      <c r="K52" s="36">
        <v>88.373750000000001</v>
      </c>
      <c r="L52" s="36"/>
    </row>
    <row r="53" spans="4:13" s="1" customFormat="1" ht="19.149999999999999" customHeight="1" x14ac:dyDescent="0.2">
      <c r="D53" s="38" t="s">
        <v>45</v>
      </c>
      <c r="E53" s="38"/>
      <c r="F53" s="4">
        <v>2120</v>
      </c>
      <c r="G53" s="4">
        <v>988.12</v>
      </c>
      <c r="H53" s="4">
        <v>1782</v>
      </c>
      <c r="I53" s="4">
        <v>1650.28</v>
      </c>
      <c r="J53" s="4">
        <v>0</v>
      </c>
      <c r="K53" s="36">
        <v>0</v>
      </c>
      <c r="L53" s="36"/>
    </row>
    <row r="54" spans="4:13" s="1" customFormat="1" ht="19.149999999999999" customHeight="1" x14ac:dyDescent="0.2">
      <c r="D54" s="38" t="s">
        <v>17</v>
      </c>
      <c r="E54" s="38"/>
      <c r="F54" s="4">
        <v>87</v>
      </c>
      <c r="G54" s="4">
        <v>17.9334168</v>
      </c>
      <c r="H54" s="4">
        <v>262</v>
      </c>
      <c r="I54" s="4">
        <v>757.73114889999999</v>
      </c>
      <c r="J54" s="4">
        <v>175</v>
      </c>
      <c r="K54" s="36">
        <v>1474.1478837</v>
      </c>
      <c r="L54" s="36"/>
    </row>
    <row r="55" spans="4:13" s="1" customFormat="1" ht="19.149999999999999" customHeight="1" x14ac:dyDescent="0.2">
      <c r="D55" s="38" t="s">
        <v>46</v>
      </c>
      <c r="E55" s="38"/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36">
        <v>0</v>
      </c>
      <c r="L55" s="36"/>
    </row>
    <row r="56" spans="4:13" s="1" customFormat="1" ht="19.149999999999999" customHeight="1" x14ac:dyDescent="0.2">
      <c r="D56" s="38" t="s">
        <v>38</v>
      </c>
      <c r="E56" s="38"/>
      <c r="F56" s="4">
        <v>0</v>
      </c>
      <c r="G56" s="4">
        <v>0</v>
      </c>
      <c r="H56" s="4">
        <v>0</v>
      </c>
      <c r="I56" s="4">
        <v>0</v>
      </c>
      <c r="J56" s="4">
        <v>2</v>
      </c>
      <c r="K56" s="36">
        <v>17.5</v>
      </c>
      <c r="L56" s="36"/>
    </row>
    <row r="57" spans="4:13" s="1" customFormat="1" ht="19.149999999999999" customHeight="1" x14ac:dyDescent="0.2">
      <c r="D57" s="39"/>
      <c r="E57" s="39"/>
      <c r="F57" s="6">
        <v>13137</v>
      </c>
      <c r="G57" s="6">
        <v>4953.3080729000003</v>
      </c>
      <c r="H57" s="6">
        <v>3331</v>
      </c>
      <c r="I57" s="6">
        <v>5200.5425543000001</v>
      </c>
      <c r="J57" s="6">
        <v>937</v>
      </c>
      <c r="K57" s="37">
        <v>7558.5505458999996</v>
      </c>
      <c r="L57" s="37"/>
    </row>
    <row r="58" spans="4:13" s="1" customFormat="1" ht="10.15" customHeight="1" x14ac:dyDescent="0.2"/>
    <row r="59" spans="4:13" s="1" customFormat="1" ht="11.1" customHeight="1" x14ac:dyDescent="0.2">
      <c r="D59" s="40" t="s">
        <v>66</v>
      </c>
      <c r="E59" s="40"/>
    </row>
    <row r="60" spans="4:13" s="1" customFormat="1" ht="9.6" customHeight="1" x14ac:dyDescent="0.2">
      <c r="D60" s="40"/>
      <c r="E60" s="40"/>
      <c r="L60" s="35" t="s">
        <v>58</v>
      </c>
      <c r="M60" s="35"/>
    </row>
    <row r="61" spans="4:13" s="1" customFormat="1" ht="1.5" customHeight="1" x14ac:dyDescent="0.2">
      <c r="L61" s="35"/>
      <c r="M61" s="35"/>
    </row>
    <row r="62" spans="4:13" s="1" customFormat="1" ht="7.9" customHeight="1" x14ac:dyDescent="0.2"/>
    <row r="63" spans="4:13" s="1" customFormat="1" ht="24" customHeight="1" x14ac:dyDescent="0.2">
      <c r="D63" s="34" t="s">
        <v>0</v>
      </c>
      <c r="E63" s="34" t="s">
        <v>1</v>
      </c>
      <c r="F63" s="34"/>
      <c r="G63" s="34" t="s">
        <v>2</v>
      </c>
      <c r="H63" s="34"/>
      <c r="I63" s="34" t="s">
        <v>3</v>
      </c>
      <c r="J63" s="34"/>
    </row>
    <row r="64" spans="4:13" s="1" customFormat="1" ht="24" customHeight="1" x14ac:dyDescent="0.2">
      <c r="D64" s="34"/>
      <c r="E64" s="2" t="s">
        <v>4</v>
      </c>
      <c r="F64" s="2" t="s">
        <v>5</v>
      </c>
      <c r="G64" s="2" t="s">
        <v>4</v>
      </c>
      <c r="H64" s="2" t="s">
        <v>5</v>
      </c>
      <c r="I64" s="2" t="s">
        <v>4</v>
      </c>
      <c r="J64" s="2" t="s">
        <v>5</v>
      </c>
    </row>
    <row r="65" spans="4:10" s="1" customFormat="1" ht="19.149999999999999" customHeight="1" x14ac:dyDescent="0.2">
      <c r="D65" s="3" t="s">
        <v>23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</row>
    <row r="66" spans="4:10" s="1" customFormat="1" ht="19.149999999999999" customHeight="1" x14ac:dyDescent="0.2">
      <c r="D66" s="7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</row>
    <row r="67" spans="4:10" s="1" customFormat="1" ht="59.65" customHeight="1" x14ac:dyDescent="0.2"/>
  </sheetData>
  <mergeCells count="102">
    <mergeCell ref="B2:D2"/>
    <mergeCell ref="B4:D4"/>
    <mergeCell ref="C6:H6"/>
    <mergeCell ref="D13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9:E60"/>
    <mergeCell ref="D63:D64"/>
    <mergeCell ref="D9:E10"/>
    <mergeCell ref="E63:F63"/>
    <mergeCell ref="F13:G13"/>
    <mergeCell ref="G63:H63"/>
    <mergeCell ref="H13:I13"/>
    <mergeCell ref="I63:J63"/>
    <mergeCell ref="J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54:L54"/>
    <mergeCell ref="K55:L55"/>
    <mergeCell ref="K56:L56"/>
    <mergeCell ref="K57:L57"/>
    <mergeCell ref="L10:M11"/>
    <mergeCell ref="L60:M61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56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140625" customWidth="1"/>
    <col min="4" max="4" width="36.42578125" customWidth="1"/>
    <col min="5" max="16" width="15.7109375" customWidth="1"/>
    <col min="17" max="17" width="4.7109375" customWidth="1"/>
  </cols>
  <sheetData>
    <row r="1" spans="2:16" s="1" customFormat="1" ht="58.15" customHeight="1" x14ac:dyDescent="0.2"/>
    <row r="2" spans="2:16" s="1" customFormat="1" ht="18.2" customHeight="1" x14ac:dyDescent="0.2">
      <c r="B2" s="33" t="s">
        <v>55</v>
      </c>
      <c r="C2" s="33"/>
    </row>
    <row r="3" spans="2:16" s="1" customFormat="1" ht="6.4" customHeight="1" x14ac:dyDescent="0.2"/>
    <row r="4" spans="2:16" s="1" customFormat="1" ht="18.2" customHeight="1" x14ac:dyDescent="0.2">
      <c r="B4" s="33" t="s">
        <v>56</v>
      </c>
      <c r="C4" s="33"/>
    </row>
    <row r="5" spans="2:16" s="1" customFormat="1" ht="15.4" customHeight="1" x14ac:dyDescent="0.2"/>
    <row r="6" spans="2:16" s="1" customFormat="1" ht="13.35" customHeight="1" x14ac:dyDescent="0.2">
      <c r="C6" s="33" t="s">
        <v>57</v>
      </c>
      <c r="D6" s="33"/>
      <c r="E6" s="33"/>
      <c r="F6" s="33"/>
      <c r="G6" s="33"/>
    </row>
    <row r="7" spans="2:16" s="1" customFormat="1" ht="4.3499999999999996" customHeight="1" x14ac:dyDescent="0.2">
      <c r="C7" s="33"/>
      <c r="D7" s="33"/>
      <c r="E7" s="33"/>
      <c r="F7" s="33"/>
      <c r="G7" s="33"/>
      <c r="O7" s="35" t="s">
        <v>58</v>
      </c>
    </row>
    <row r="8" spans="2:16" s="1" customFormat="1" ht="6.95" customHeight="1" x14ac:dyDescent="0.2">
      <c r="O8" s="35"/>
    </row>
    <row r="9" spans="2:16" s="1" customFormat="1" ht="11.1" customHeight="1" x14ac:dyDescent="0.2"/>
    <row r="10" spans="2:16" s="1" customFormat="1" ht="24" customHeight="1" x14ac:dyDescent="0.2">
      <c r="D10" s="34" t="s">
        <v>0</v>
      </c>
      <c r="E10" s="34" t="s">
        <v>67</v>
      </c>
      <c r="F10" s="34" t="s">
        <v>68</v>
      </c>
      <c r="G10" s="34" t="s">
        <v>69</v>
      </c>
      <c r="H10" s="34" t="s">
        <v>59</v>
      </c>
      <c r="I10" s="34" t="s">
        <v>70</v>
      </c>
      <c r="J10" s="34" t="s">
        <v>64</v>
      </c>
      <c r="K10" s="34" t="s">
        <v>1</v>
      </c>
      <c r="L10" s="34"/>
      <c r="M10" s="34" t="s">
        <v>2</v>
      </c>
      <c r="N10" s="34"/>
      <c r="O10" s="34" t="s">
        <v>3</v>
      </c>
      <c r="P10" s="34"/>
    </row>
    <row r="11" spans="2:16" s="1" customFormat="1" ht="24" customHeight="1" x14ac:dyDescent="0.2">
      <c r="D11" s="34"/>
      <c r="E11" s="34"/>
      <c r="F11" s="34"/>
      <c r="G11" s="34"/>
      <c r="H11" s="34"/>
      <c r="I11" s="34"/>
      <c r="J11" s="34"/>
      <c r="K11" s="2" t="s">
        <v>4</v>
      </c>
      <c r="L11" s="2" t="s">
        <v>5</v>
      </c>
      <c r="M11" s="2" t="s">
        <v>4</v>
      </c>
      <c r="N11" s="2" t="s">
        <v>5</v>
      </c>
      <c r="O11" s="2" t="s">
        <v>4</v>
      </c>
      <c r="P11" s="2" t="s">
        <v>5</v>
      </c>
    </row>
    <row r="12" spans="2:16" s="1" customFormat="1" ht="19.149999999999999" customHeight="1" x14ac:dyDescent="0.2">
      <c r="D12" s="3" t="s">
        <v>40</v>
      </c>
      <c r="E12" s="3" t="s">
        <v>71</v>
      </c>
      <c r="F12" s="3" t="s">
        <v>60</v>
      </c>
      <c r="G12" s="3" t="s">
        <v>72</v>
      </c>
      <c r="H12" s="3" t="s">
        <v>60</v>
      </c>
      <c r="I12" s="3" t="s">
        <v>73</v>
      </c>
      <c r="J12" s="3" t="s">
        <v>60</v>
      </c>
      <c r="K12" s="4">
        <v>0</v>
      </c>
      <c r="L12" s="4">
        <v>0</v>
      </c>
      <c r="M12" s="4">
        <v>5</v>
      </c>
      <c r="N12" s="4">
        <v>20.072140000000001</v>
      </c>
      <c r="O12" s="4">
        <v>28</v>
      </c>
      <c r="P12" s="4">
        <v>186.04070999999999</v>
      </c>
    </row>
    <row r="13" spans="2:16" s="1" customFormat="1" ht="19.149999999999999" customHeight="1" x14ac:dyDescent="0.2">
      <c r="D13" s="3" t="s">
        <v>19</v>
      </c>
      <c r="E13" s="3" t="s">
        <v>71</v>
      </c>
      <c r="F13" s="3" t="s">
        <v>60</v>
      </c>
      <c r="G13" s="3" t="s">
        <v>72</v>
      </c>
      <c r="H13" s="3" t="s">
        <v>60</v>
      </c>
      <c r="I13" s="3" t="s">
        <v>73</v>
      </c>
      <c r="J13" s="3" t="s">
        <v>60</v>
      </c>
      <c r="K13" s="4">
        <v>1</v>
      </c>
      <c r="L13" s="4">
        <v>0.35</v>
      </c>
      <c r="M13" s="4">
        <v>28</v>
      </c>
      <c r="N13" s="4">
        <v>77.239999999999995</v>
      </c>
      <c r="O13" s="4">
        <v>24</v>
      </c>
      <c r="P13" s="4">
        <v>637.15</v>
      </c>
    </row>
    <row r="14" spans="2:16" s="1" customFormat="1" ht="19.149999999999999" customHeight="1" x14ac:dyDescent="0.2">
      <c r="D14" s="3" t="s">
        <v>20</v>
      </c>
      <c r="E14" s="3" t="s">
        <v>71</v>
      </c>
      <c r="F14" s="3" t="s">
        <v>60</v>
      </c>
      <c r="G14" s="3" t="s">
        <v>72</v>
      </c>
      <c r="H14" s="3" t="s">
        <v>60</v>
      </c>
      <c r="I14" s="3" t="s">
        <v>73</v>
      </c>
      <c r="J14" s="3" t="s">
        <v>60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</row>
    <row r="15" spans="2:16" s="1" customFormat="1" ht="19.149999999999999" customHeight="1" x14ac:dyDescent="0.2">
      <c r="D15" s="3" t="s">
        <v>6</v>
      </c>
      <c r="E15" s="3" t="s">
        <v>71</v>
      </c>
      <c r="F15" s="3" t="s">
        <v>60</v>
      </c>
      <c r="G15" s="3" t="s">
        <v>72</v>
      </c>
      <c r="H15" s="3" t="s">
        <v>60</v>
      </c>
      <c r="I15" s="3" t="s">
        <v>73</v>
      </c>
      <c r="J15" s="3" t="s">
        <v>60</v>
      </c>
      <c r="K15" s="4">
        <v>26</v>
      </c>
      <c r="L15" s="4">
        <v>11.75</v>
      </c>
      <c r="M15" s="4">
        <v>31</v>
      </c>
      <c r="N15" s="4">
        <v>91.38</v>
      </c>
      <c r="O15" s="4">
        <v>24</v>
      </c>
      <c r="P15" s="4">
        <v>205.18625</v>
      </c>
    </row>
    <row r="16" spans="2:16" s="1" customFormat="1" ht="19.149999999999999" customHeight="1" x14ac:dyDescent="0.2">
      <c r="D16" s="3" t="s">
        <v>7</v>
      </c>
      <c r="E16" s="3" t="s">
        <v>71</v>
      </c>
      <c r="F16" s="3" t="s">
        <v>60</v>
      </c>
      <c r="G16" s="3" t="s">
        <v>72</v>
      </c>
      <c r="H16" s="3" t="s">
        <v>60</v>
      </c>
      <c r="I16" s="3" t="s">
        <v>73</v>
      </c>
      <c r="J16" s="3" t="s">
        <v>60</v>
      </c>
      <c r="K16" s="4">
        <v>4</v>
      </c>
      <c r="L16" s="4">
        <v>1</v>
      </c>
      <c r="M16" s="4">
        <v>11</v>
      </c>
      <c r="N16" s="4">
        <v>33.079419799999997</v>
      </c>
      <c r="O16" s="4">
        <v>14</v>
      </c>
      <c r="P16" s="4">
        <v>92.156049999999993</v>
      </c>
    </row>
    <row r="17" spans="4:16" s="1" customFormat="1" ht="19.149999999999999" customHeight="1" x14ac:dyDescent="0.2">
      <c r="D17" s="3" t="s">
        <v>8</v>
      </c>
      <c r="E17" s="3" t="s">
        <v>71</v>
      </c>
      <c r="F17" s="3" t="s">
        <v>60</v>
      </c>
      <c r="G17" s="3" t="s">
        <v>72</v>
      </c>
      <c r="H17" s="3" t="s">
        <v>60</v>
      </c>
      <c r="I17" s="3" t="s">
        <v>73</v>
      </c>
      <c r="J17" s="3" t="s">
        <v>60</v>
      </c>
      <c r="K17" s="4">
        <v>8</v>
      </c>
      <c r="L17" s="4">
        <v>1.0000599999999999</v>
      </c>
      <c r="M17" s="4">
        <v>40</v>
      </c>
      <c r="N17" s="4">
        <v>85.040109999999999</v>
      </c>
      <c r="O17" s="4">
        <v>31</v>
      </c>
      <c r="P17" s="4">
        <v>210.25021000000001</v>
      </c>
    </row>
    <row r="18" spans="4:16" s="1" customFormat="1" ht="19.149999999999999" customHeight="1" x14ac:dyDescent="0.2">
      <c r="D18" s="3" t="s">
        <v>9</v>
      </c>
      <c r="E18" s="3" t="s">
        <v>71</v>
      </c>
      <c r="F18" s="3" t="s">
        <v>60</v>
      </c>
      <c r="G18" s="3" t="s">
        <v>72</v>
      </c>
      <c r="H18" s="3" t="s">
        <v>60</v>
      </c>
      <c r="I18" s="3" t="s">
        <v>73</v>
      </c>
      <c r="J18" s="3" t="s">
        <v>60</v>
      </c>
      <c r="K18" s="4">
        <v>983</v>
      </c>
      <c r="L18" s="4">
        <v>30.982620000000001</v>
      </c>
      <c r="M18" s="4">
        <v>140</v>
      </c>
      <c r="N18" s="4">
        <v>470.03500000000003</v>
      </c>
      <c r="O18" s="4">
        <v>99</v>
      </c>
      <c r="P18" s="4">
        <v>854.08091999999999</v>
      </c>
    </row>
    <row r="19" spans="4:16" s="1" customFormat="1" ht="19.149999999999999" customHeight="1" x14ac:dyDescent="0.2">
      <c r="D19" s="3" t="s">
        <v>41</v>
      </c>
      <c r="E19" s="3" t="s">
        <v>71</v>
      </c>
      <c r="F19" s="3" t="s">
        <v>60</v>
      </c>
      <c r="G19" s="3" t="s">
        <v>72</v>
      </c>
      <c r="H19" s="3" t="s">
        <v>60</v>
      </c>
      <c r="I19" s="3" t="s">
        <v>73</v>
      </c>
      <c r="J19" s="3" t="s">
        <v>60</v>
      </c>
      <c r="K19" s="4">
        <v>0</v>
      </c>
      <c r="L19" s="4">
        <v>0</v>
      </c>
      <c r="M19" s="4">
        <v>5</v>
      </c>
      <c r="N19" s="4">
        <v>9.51</v>
      </c>
      <c r="O19" s="4">
        <v>0</v>
      </c>
      <c r="P19" s="4">
        <v>0</v>
      </c>
    </row>
    <row r="20" spans="4:16" s="1" customFormat="1" ht="19.149999999999999" customHeight="1" x14ac:dyDescent="0.2">
      <c r="D20" s="3" t="s">
        <v>21</v>
      </c>
      <c r="E20" s="3" t="s">
        <v>71</v>
      </c>
      <c r="F20" s="3" t="s">
        <v>60</v>
      </c>
      <c r="G20" s="3" t="s">
        <v>72</v>
      </c>
      <c r="H20" s="3" t="s">
        <v>60</v>
      </c>
      <c r="I20" s="3" t="s">
        <v>73</v>
      </c>
      <c r="J20" s="3" t="s">
        <v>60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</row>
    <row r="21" spans="4:16" s="1" customFormat="1" ht="19.149999999999999" customHeight="1" x14ac:dyDescent="0.2">
      <c r="D21" s="3" t="s">
        <v>10</v>
      </c>
      <c r="E21" s="3" t="s">
        <v>71</v>
      </c>
      <c r="F21" s="3" t="s">
        <v>60</v>
      </c>
      <c r="G21" s="3" t="s">
        <v>72</v>
      </c>
      <c r="H21" s="3" t="s">
        <v>60</v>
      </c>
      <c r="I21" s="3" t="s">
        <v>73</v>
      </c>
      <c r="J21" s="3" t="s">
        <v>60</v>
      </c>
      <c r="K21" s="4">
        <v>99</v>
      </c>
      <c r="L21" s="4">
        <v>13.2851553</v>
      </c>
      <c r="M21" s="4">
        <v>90</v>
      </c>
      <c r="N21" s="4">
        <v>123.46859379999999</v>
      </c>
      <c r="O21" s="4">
        <v>68</v>
      </c>
      <c r="P21" s="4">
        <v>387.35798399999999</v>
      </c>
    </row>
    <row r="22" spans="4:16" s="1" customFormat="1" ht="19.149999999999999" customHeight="1" x14ac:dyDescent="0.2">
      <c r="D22" s="3" t="s">
        <v>49</v>
      </c>
      <c r="E22" s="3" t="s">
        <v>71</v>
      </c>
      <c r="F22" s="3" t="s">
        <v>60</v>
      </c>
      <c r="G22" s="3" t="s">
        <v>72</v>
      </c>
      <c r="H22" s="3" t="s">
        <v>60</v>
      </c>
      <c r="I22" s="3" t="s">
        <v>73</v>
      </c>
      <c r="J22" s="3" t="s">
        <v>60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</row>
    <row r="23" spans="4:16" s="1" customFormat="1" ht="19.149999999999999" customHeight="1" x14ac:dyDescent="0.2">
      <c r="D23" s="3" t="s">
        <v>22</v>
      </c>
      <c r="E23" s="3" t="s">
        <v>71</v>
      </c>
      <c r="F23" s="3" t="s">
        <v>60</v>
      </c>
      <c r="G23" s="3" t="s">
        <v>72</v>
      </c>
      <c r="H23" s="3" t="s">
        <v>60</v>
      </c>
      <c r="I23" s="3" t="s">
        <v>73</v>
      </c>
      <c r="J23" s="3" t="s">
        <v>60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</row>
    <row r="24" spans="4:16" s="1" customFormat="1" ht="19.149999999999999" customHeight="1" x14ac:dyDescent="0.2">
      <c r="D24" s="3" t="s">
        <v>23</v>
      </c>
      <c r="E24" s="3"/>
      <c r="F24" s="3" t="s">
        <v>60</v>
      </c>
      <c r="G24" s="3"/>
      <c r="H24" s="3"/>
      <c r="I24" s="3"/>
      <c r="J24" s="3"/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</row>
    <row r="25" spans="4:16" s="1" customFormat="1" ht="19.149999999999999" customHeight="1" x14ac:dyDescent="0.2">
      <c r="D25" s="3" t="s">
        <v>42</v>
      </c>
      <c r="E25" s="3" t="s">
        <v>71</v>
      </c>
      <c r="F25" s="3" t="s">
        <v>60</v>
      </c>
      <c r="G25" s="3" t="s">
        <v>72</v>
      </c>
      <c r="H25" s="3" t="s">
        <v>60</v>
      </c>
      <c r="I25" s="3" t="s">
        <v>73</v>
      </c>
      <c r="J25" s="3" t="s">
        <v>60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4:16" s="1" customFormat="1" ht="19.149999999999999" customHeight="1" x14ac:dyDescent="0.2">
      <c r="D26" s="3" t="s">
        <v>43</v>
      </c>
      <c r="E26" s="3" t="s">
        <v>71</v>
      </c>
      <c r="F26" s="3" t="s">
        <v>60</v>
      </c>
      <c r="G26" s="3" t="s">
        <v>72</v>
      </c>
      <c r="H26" s="3" t="s">
        <v>60</v>
      </c>
      <c r="I26" s="3" t="s">
        <v>73</v>
      </c>
      <c r="J26" s="3" t="s">
        <v>60</v>
      </c>
      <c r="K26" s="4">
        <v>441</v>
      </c>
      <c r="L26" s="4">
        <v>175.78</v>
      </c>
      <c r="M26" s="4">
        <v>0</v>
      </c>
      <c r="N26" s="4">
        <v>0</v>
      </c>
      <c r="O26" s="4">
        <v>0</v>
      </c>
      <c r="P26" s="4">
        <v>0</v>
      </c>
    </row>
    <row r="27" spans="4:16" s="1" customFormat="1" ht="19.149999999999999" customHeight="1" x14ac:dyDescent="0.2">
      <c r="D27" s="3" t="s">
        <v>24</v>
      </c>
      <c r="E27" s="3" t="s">
        <v>71</v>
      </c>
      <c r="F27" s="3" t="s">
        <v>60</v>
      </c>
      <c r="G27" s="3" t="s">
        <v>72</v>
      </c>
      <c r="H27" s="3" t="s">
        <v>60</v>
      </c>
      <c r="I27" s="3" t="s">
        <v>73</v>
      </c>
      <c r="J27" s="3" t="s">
        <v>60</v>
      </c>
      <c r="K27" s="4">
        <v>0</v>
      </c>
      <c r="L27" s="4">
        <v>0</v>
      </c>
      <c r="M27" s="4">
        <v>0</v>
      </c>
      <c r="N27" s="4">
        <v>0</v>
      </c>
      <c r="O27" s="4">
        <v>2</v>
      </c>
      <c r="P27" s="4">
        <v>14.731199999999999</v>
      </c>
    </row>
    <row r="28" spans="4:16" s="1" customFormat="1" ht="19.149999999999999" customHeight="1" x14ac:dyDescent="0.2">
      <c r="D28" s="3" t="s">
        <v>50</v>
      </c>
      <c r="E28" s="3" t="s">
        <v>71</v>
      </c>
      <c r="F28" s="3" t="s">
        <v>60</v>
      </c>
      <c r="G28" s="3" t="s">
        <v>72</v>
      </c>
      <c r="H28" s="3" t="s">
        <v>60</v>
      </c>
      <c r="I28" s="3" t="s">
        <v>73</v>
      </c>
      <c r="J28" s="3" t="s">
        <v>60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</row>
    <row r="29" spans="4:16" s="1" customFormat="1" ht="19.149999999999999" customHeight="1" x14ac:dyDescent="0.2">
      <c r="D29" s="3" t="s">
        <v>25</v>
      </c>
      <c r="E29" s="3" t="s">
        <v>71</v>
      </c>
      <c r="F29" s="3" t="s">
        <v>60</v>
      </c>
      <c r="G29" s="3" t="s">
        <v>72</v>
      </c>
      <c r="H29" s="3" t="s">
        <v>60</v>
      </c>
      <c r="I29" s="3" t="s">
        <v>73</v>
      </c>
      <c r="J29" s="3" t="s">
        <v>60</v>
      </c>
      <c r="K29" s="4">
        <v>381</v>
      </c>
      <c r="L29" s="4">
        <v>140.58919</v>
      </c>
      <c r="M29" s="4">
        <v>165</v>
      </c>
      <c r="N29" s="4">
        <v>124.03373999999999</v>
      </c>
      <c r="O29" s="4">
        <v>34</v>
      </c>
      <c r="P29" s="4">
        <v>258.09368999999998</v>
      </c>
    </row>
    <row r="30" spans="4:16" s="1" customFormat="1" ht="19.149999999999999" customHeight="1" x14ac:dyDescent="0.2">
      <c r="D30" s="3" t="s">
        <v>26</v>
      </c>
      <c r="E30" s="3" t="s">
        <v>71</v>
      </c>
      <c r="F30" s="3" t="s">
        <v>60</v>
      </c>
      <c r="G30" s="3" t="s">
        <v>72</v>
      </c>
      <c r="H30" s="3" t="s">
        <v>60</v>
      </c>
      <c r="I30" s="3" t="s">
        <v>73</v>
      </c>
      <c r="J30" s="3" t="s">
        <v>60</v>
      </c>
      <c r="K30" s="4">
        <v>17</v>
      </c>
      <c r="L30" s="4">
        <v>7.8069508000000001</v>
      </c>
      <c r="M30" s="4">
        <v>219</v>
      </c>
      <c r="N30" s="4">
        <v>473.26442079999998</v>
      </c>
      <c r="O30" s="4">
        <v>57</v>
      </c>
      <c r="P30" s="4">
        <v>411.03069620000002</v>
      </c>
    </row>
    <row r="31" spans="4:16" s="1" customFormat="1" ht="19.149999999999999" customHeight="1" x14ac:dyDescent="0.2">
      <c r="D31" s="3" t="s">
        <v>27</v>
      </c>
      <c r="E31" s="3" t="s">
        <v>71</v>
      </c>
      <c r="F31" s="3" t="s">
        <v>60</v>
      </c>
      <c r="G31" s="3" t="s">
        <v>72</v>
      </c>
      <c r="H31" s="3" t="s">
        <v>60</v>
      </c>
      <c r="I31" s="3" t="s">
        <v>73</v>
      </c>
      <c r="J31" s="3" t="s">
        <v>60</v>
      </c>
      <c r="K31" s="4">
        <v>4</v>
      </c>
      <c r="L31" s="4">
        <v>1.1499999999999999</v>
      </c>
      <c r="M31" s="4">
        <v>11</v>
      </c>
      <c r="N31" s="4">
        <v>24.756</v>
      </c>
      <c r="O31" s="4">
        <v>12</v>
      </c>
      <c r="P31" s="4">
        <v>84.12</v>
      </c>
    </row>
    <row r="32" spans="4:16" s="1" customFormat="1" ht="19.149999999999999" customHeight="1" x14ac:dyDescent="0.2">
      <c r="D32" s="3" t="s">
        <v>28</v>
      </c>
      <c r="E32" s="3" t="s">
        <v>71</v>
      </c>
      <c r="F32" s="3" t="s">
        <v>60</v>
      </c>
      <c r="G32" s="3" t="s">
        <v>72</v>
      </c>
      <c r="H32" s="3" t="s">
        <v>60</v>
      </c>
      <c r="I32" s="3" t="s">
        <v>73</v>
      </c>
      <c r="J32" s="3" t="s">
        <v>60</v>
      </c>
      <c r="K32" s="4">
        <v>0</v>
      </c>
      <c r="L32" s="4">
        <v>0</v>
      </c>
      <c r="M32" s="4">
        <v>19</v>
      </c>
      <c r="N32" s="4">
        <v>76.898099999999999</v>
      </c>
      <c r="O32" s="4">
        <v>69</v>
      </c>
      <c r="P32" s="4">
        <v>494.19887</v>
      </c>
    </row>
    <row r="33" spans="4:16" s="1" customFormat="1" ht="19.149999999999999" customHeight="1" x14ac:dyDescent="0.2">
      <c r="D33" s="3" t="s">
        <v>11</v>
      </c>
      <c r="E33" s="3" t="s">
        <v>71</v>
      </c>
      <c r="F33" s="3" t="s">
        <v>60</v>
      </c>
      <c r="G33" s="3" t="s">
        <v>72</v>
      </c>
      <c r="H33" s="3" t="s">
        <v>60</v>
      </c>
      <c r="I33" s="3" t="s">
        <v>73</v>
      </c>
      <c r="J33" s="3" t="s">
        <v>60</v>
      </c>
      <c r="K33" s="4">
        <v>75</v>
      </c>
      <c r="L33" s="4">
        <v>16.360279999999999</v>
      </c>
      <c r="M33" s="4">
        <v>42</v>
      </c>
      <c r="N33" s="4">
        <v>84.971905100000001</v>
      </c>
      <c r="O33" s="4">
        <v>36</v>
      </c>
      <c r="P33" s="4">
        <v>238.6411162</v>
      </c>
    </row>
    <row r="34" spans="4:16" s="1" customFormat="1" ht="19.149999999999999" customHeight="1" x14ac:dyDescent="0.2">
      <c r="D34" s="3" t="s">
        <v>12</v>
      </c>
      <c r="E34" s="3" t="s">
        <v>71</v>
      </c>
      <c r="F34" s="3" t="s">
        <v>60</v>
      </c>
      <c r="G34" s="3" t="s">
        <v>72</v>
      </c>
      <c r="H34" s="3" t="s">
        <v>60</v>
      </c>
      <c r="I34" s="3" t="s">
        <v>73</v>
      </c>
      <c r="J34" s="3" t="s">
        <v>60</v>
      </c>
      <c r="K34" s="4">
        <v>30</v>
      </c>
      <c r="L34" s="4">
        <v>4.45</v>
      </c>
      <c r="M34" s="4">
        <v>15</v>
      </c>
      <c r="N34" s="4">
        <v>36.799999999999997</v>
      </c>
      <c r="O34" s="4">
        <v>0</v>
      </c>
      <c r="P34" s="4">
        <v>0</v>
      </c>
    </row>
    <row r="35" spans="4:16" s="1" customFormat="1" ht="19.149999999999999" customHeight="1" x14ac:dyDescent="0.2">
      <c r="D35" s="3" t="s">
        <v>29</v>
      </c>
      <c r="E35" s="3" t="s">
        <v>71</v>
      </c>
      <c r="F35" s="3" t="s">
        <v>60</v>
      </c>
      <c r="G35" s="3" t="s">
        <v>72</v>
      </c>
      <c r="H35" s="3" t="s">
        <v>60</v>
      </c>
      <c r="I35" s="3" t="s">
        <v>73</v>
      </c>
      <c r="J35" s="3" t="s">
        <v>60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</row>
    <row r="36" spans="4:16" s="1" customFormat="1" ht="19.149999999999999" customHeight="1" x14ac:dyDescent="0.2">
      <c r="D36" s="3" t="s">
        <v>30</v>
      </c>
      <c r="E36" s="3" t="s">
        <v>71</v>
      </c>
      <c r="F36" s="3" t="s">
        <v>60</v>
      </c>
      <c r="G36" s="3" t="s">
        <v>72</v>
      </c>
      <c r="H36" s="3" t="s">
        <v>60</v>
      </c>
      <c r="I36" s="3" t="s">
        <v>73</v>
      </c>
      <c r="J36" s="3" t="s">
        <v>60</v>
      </c>
      <c r="K36" s="4">
        <v>0</v>
      </c>
      <c r="L36" s="4">
        <v>0</v>
      </c>
      <c r="M36" s="4">
        <v>61</v>
      </c>
      <c r="N36" s="4">
        <v>183.6</v>
      </c>
      <c r="O36" s="4">
        <v>7</v>
      </c>
      <c r="P36" s="4">
        <v>43.06</v>
      </c>
    </row>
    <row r="37" spans="4:16" s="1" customFormat="1" ht="19.149999999999999" customHeight="1" x14ac:dyDescent="0.2">
      <c r="D37" s="3" t="s">
        <v>44</v>
      </c>
      <c r="E37" s="3" t="s">
        <v>71</v>
      </c>
      <c r="F37" s="3" t="s">
        <v>60</v>
      </c>
      <c r="G37" s="3" t="s">
        <v>72</v>
      </c>
      <c r="H37" s="3" t="s">
        <v>60</v>
      </c>
      <c r="I37" s="3" t="s">
        <v>73</v>
      </c>
      <c r="J37" s="3" t="s">
        <v>60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</row>
    <row r="38" spans="4:16" s="1" customFormat="1" ht="19.149999999999999" customHeight="1" x14ac:dyDescent="0.2">
      <c r="D38" s="3" t="s">
        <v>31</v>
      </c>
      <c r="E38" s="3" t="s">
        <v>71</v>
      </c>
      <c r="F38" s="3" t="s">
        <v>60</v>
      </c>
      <c r="G38" s="3" t="s">
        <v>72</v>
      </c>
      <c r="H38" s="3" t="s">
        <v>60</v>
      </c>
      <c r="I38" s="3" t="s">
        <v>73</v>
      </c>
      <c r="J38" s="3" t="s">
        <v>60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4:16" s="1" customFormat="1" ht="19.149999999999999" customHeight="1" x14ac:dyDescent="0.2">
      <c r="D39" s="3" t="s">
        <v>32</v>
      </c>
      <c r="E39" s="3" t="s">
        <v>71</v>
      </c>
      <c r="F39" s="3" t="s">
        <v>60</v>
      </c>
      <c r="G39" s="3" t="s">
        <v>72</v>
      </c>
      <c r="H39" s="3" t="s">
        <v>60</v>
      </c>
      <c r="I39" s="3" t="s">
        <v>73</v>
      </c>
      <c r="J39" s="3" t="s">
        <v>60</v>
      </c>
      <c r="K39" s="4">
        <v>6</v>
      </c>
      <c r="L39" s="4">
        <v>0.7</v>
      </c>
      <c r="M39" s="4">
        <v>2</v>
      </c>
      <c r="N39" s="4">
        <v>3</v>
      </c>
      <c r="O39" s="4">
        <v>1</v>
      </c>
      <c r="P39" s="4">
        <v>10</v>
      </c>
    </row>
    <row r="40" spans="4:16" s="1" customFormat="1" ht="19.149999999999999" customHeight="1" x14ac:dyDescent="0.2">
      <c r="D40" s="3" t="s">
        <v>33</v>
      </c>
      <c r="E40" s="3" t="s">
        <v>71</v>
      </c>
      <c r="F40" s="3" t="s">
        <v>60</v>
      </c>
      <c r="G40" s="3" t="s">
        <v>72</v>
      </c>
      <c r="H40" s="3" t="s">
        <v>60</v>
      </c>
      <c r="I40" s="3" t="s">
        <v>73</v>
      </c>
      <c r="J40" s="3" t="s">
        <v>60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4:16" s="1" customFormat="1" ht="19.149999999999999" customHeight="1" x14ac:dyDescent="0.2">
      <c r="D41" s="3" t="s">
        <v>34</v>
      </c>
      <c r="E41" s="3" t="s">
        <v>71</v>
      </c>
      <c r="F41" s="3" t="s">
        <v>60</v>
      </c>
      <c r="G41" s="3" t="s">
        <v>72</v>
      </c>
      <c r="H41" s="3" t="s">
        <v>60</v>
      </c>
      <c r="I41" s="3" t="s">
        <v>73</v>
      </c>
      <c r="J41" s="3" t="s">
        <v>60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</row>
    <row r="42" spans="4:16" s="1" customFormat="1" ht="19.149999999999999" customHeight="1" x14ac:dyDescent="0.2">
      <c r="D42" s="3" t="s">
        <v>35</v>
      </c>
      <c r="E42" s="3" t="s">
        <v>71</v>
      </c>
      <c r="F42" s="3" t="s">
        <v>60</v>
      </c>
      <c r="G42" s="3" t="s">
        <v>72</v>
      </c>
      <c r="H42" s="3" t="s">
        <v>60</v>
      </c>
      <c r="I42" s="3" t="s">
        <v>73</v>
      </c>
      <c r="J42" s="3" t="s">
        <v>60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</row>
    <row r="43" spans="4:16" s="1" customFormat="1" ht="19.149999999999999" customHeight="1" x14ac:dyDescent="0.2">
      <c r="D43" s="3" t="s">
        <v>13</v>
      </c>
      <c r="E43" s="3" t="s">
        <v>71</v>
      </c>
      <c r="F43" s="3" t="s">
        <v>60</v>
      </c>
      <c r="G43" s="3" t="s">
        <v>72</v>
      </c>
      <c r="H43" s="3" t="s">
        <v>60</v>
      </c>
      <c r="I43" s="3" t="s">
        <v>73</v>
      </c>
      <c r="J43" s="3" t="s">
        <v>60</v>
      </c>
      <c r="K43" s="4">
        <v>352</v>
      </c>
      <c r="L43" s="4">
        <v>93.805009999999996</v>
      </c>
      <c r="M43" s="4">
        <v>102</v>
      </c>
      <c r="N43" s="4">
        <v>183.20770999999999</v>
      </c>
      <c r="O43" s="4">
        <v>57</v>
      </c>
      <c r="P43" s="4">
        <v>455.81504200000001</v>
      </c>
    </row>
    <row r="44" spans="4:16" s="1" customFormat="1" ht="19.149999999999999" customHeight="1" x14ac:dyDescent="0.2">
      <c r="D44" s="3" t="s">
        <v>14</v>
      </c>
      <c r="E44" s="3" t="s">
        <v>71</v>
      </c>
      <c r="F44" s="3" t="s">
        <v>60</v>
      </c>
      <c r="G44" s="3" t="s">
        <v>72</v>
      </c>
      <c r="H44" s="3" t="s">
        <v>60</v>
      </c>
      <c r="I44" s="3" t="s">
        <v>73</v>
      </c>
      <c r="J44" s="3" t="s">
        <v>60</v>
      </c>
      <c r="K44" s="4">
        <v>94</v>
      </c>
      <c r="L44" s="4">
        <v>22.6</v>
      </c>
      <c r="M44" s="4">
        <v>5</v>
      </c>
      <c r="N44" s="4">
        <v>13.8</v>
      </c>
      <c r="O44" s="4">
        <v>10</v>
      </c>
      <c r="P44" s="4">
        <v>83.88</v>
      </c>
    </row>
    <row r="45" spans="4:16" s="1" customFormat="1" ht="19.149999999999999" customHeight="1" x14ac:dyDescent="0.2">
      <c r="D45" s="3" t="s">
        <v>51</v>
      </c>
      <c r="E45" s="3" t="s">
        <v>71</v>
      </c>
      <c r="F45" s="3" t="s">
        <v>60</v>
      </c>
      <c r="G45" s="3" t="s">
        <v>72</v>
      </c>
      <c r="H45" s="3" t="s">
        <v>60</v>
      </c>
      <c r="I45" s="3" t="s">
        <v>73</v>
      </c>
      <c r="J45" s="3" t="s">
        <v>60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</row>
    <row r="46" spans="4:16" s="1" customFormat="1" ht="19.149999999999999" customHeight="1" x14ac:dyDescent="0.2">
      <c r="D46" s="3" t="s">
        <v>36</v>
      </c>
      <c r="E46" s="3" t="s">
        <v>71</v>
      </c>
      <c r="F46" s="3" t="s">
        <v>60</v>
      </c>
      <c r="G46" s="3" t="s">
        <v>72</v>
      </c>
      <c r="H46" s="3" t="s">
        <v>60</v>
      </c>
      <c r="I46" s="3" t="s">
        <v>73</v>
      </c>
      <c r="J46" s="3" t="s">
        <v>60</v>
      </c>
      <c r="K46" s="4">
        <v>8320</v>
      </c>
      <c r="L46" s="4">
        <v>3407.46</v>
      </c>
      <c r="M46" s="4">
        <v>0</v>
      </c>
      <c r="N46" s="4">
        <v>0</v>
      </c>
      <c r="O46" s="4">
        <v>0</v>
      </c>
      <c r="P46" s="4">
        <v>0</v>
      </c>
    </row>
    <row r="47" spans="4:16" s="1" customFormat="1" ht="19.149999999999999" customHeight="1" x14ac:dyDescent="0.2">
      <c r="D47" s="3" t="s">
        <v>52</v>
      </c>
      <c r="E47" s="3" t="s">
        <v>71</v>
      </c>
      <c r="F47" s="3" t="s">
        <v>60</v>
      </c>
      <c r="G47" s="3" t="s">
        <v>72</v>
      </c>
      <c r="H47" s="3" t="s">
        <v>60</v>
      </c>
      <c r="I47" s="3" t="s">
        <v>73</v>
      </c>
      <c r="J47" s="3" t="s">
        <v>60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</row>
    <row r="48" spans="4:16" s="1" customFormat="1" ht="19.149999999999999" customHeight="1" x14ac:dyDescent="0.2">
      <c r="D48" s="3" t="s">
        <v>37</v>
      </c>
      <c r="E48" s="3" t="s">
        <v>71</v>
      </c>
      <c r="F48" s="3" t="s">
        <v>60</v>
      </c>
      <c r="G48" s="3" t="s">
        <v>72</v>
      </c>
      <c r="H48" s="3" t="s">
        <v>60</v>
      </c>
      <c r="I48" s="3" t="s">
        <v>73</v>
      </c>
      <c r="J48" s="3" t="s">
        <v>60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4:16" s="1" customFormat="1" ht="19.149999999999999" customHeight="1" x14ac:dyDescent="0.2">
      <c r="D49" s="3" t="s">
        <v>15</v>
      </c>
      <c r="E49" s="3" t="s">
        <v>71</v>
      </c>
      <c r="F49" s="3" t="s">
        <v>60</v>
      </c>
      <c r="G49" s="3" t="s">
        <v>72</v>
      </c>
      <c r="H49" s="3" t="s">
        <v>60</v>
      </c>
      <c r="I49" s="3" t="s">
        <v>73</v>
      </c>
      <c r="J49" s="3" t="s">
        <v>60</v>
      </c>
      <c r="K49" s="4">
        <v>38</v>
      </c>
      <c r="L49" s="4">
        <v>7.4291400000000003</v>
      </c>
      <c r="M49" s="4">
        <v>272</v>
      </c>
      <c r="N49" s="4">
        <v>611.80460589999996</v>
      </c>
      <c r="O49" s="4">
        <v>173</v>
      </c>
      <c r="P49" s="4">
        <v>1312.7361738</v>
      </c>
    </row>
    <row r="50" spans="4:16" s="1" customFormat="1" ht="19.149999999999999" customHeight="1" x14ac:dyDescent="0.2">
      <c r="D50" s="3" t="s">
        <v>16</v>
      </c>
      <c r="E50" s="3" t="s">
        <v>71</v>
      </c>
      <c r="F50" s="3" t="s">
        <v>60</v>
      </c>
      <c r="G50" s="3" t="s">
        <v>72</v>
      </c>
      <c r="H50" s="3" t="s">
        <v>60</v>
      </c>
      <c r="I50" s="3" t="s">
        <v>73</v>
      </c>
      <c r="J50" s="3" t="s">
        <v>60</v>
      </c>
      <c r="K50" s="4">
        <v>51</v>
      </c>
      <c r="L50" s="4">
        <v>10.75625</v>
      </c>
      <c r="M50" s="4">
        <v>24</v>
      </c>
      <c r="N50" s="4">
        <v>66.569659999999999</v>
      </c>
      <c r="O50" s="4">
        <v>14</v>
      </c>
      <c r="P50" s="4">
        <v>88.373750000000001</v>
      </c>
    </row>
    <row r="51" spans="4:16" s="1" customFormat="1" ht="19.149999999999999" customHeight="1" x14ac:dyDescent="0.2">
      <c r="D51" s="3" t="s">
        <v>45</v>
      </c>
      <c r="E51" s="3" t="s">
        <v>71</v>
      </c>
      <c r="F51" s="3" t="s">
        <v>60</v>
      </c>
      <c r="G51" s="3" t="s">
        <v>72</v>
      </c>
      <c r="H51" s="3" t="s">
        <v>60</v>
      </c>
      <c r="I51" s="3" t="s">
        <v>73</v>
      </c>
      <c r="J51" s="3" t="s">
        <v>60</v>
      </c>
      <c r="K51" s="4">
        <v>2120</v>
      </c>
      <c r="L51" s="4">
        <v>988.12</v>
      </c>
      <c r="M51" s="4">
        <v>1782</v>
      </c>
      <c r="N51" s="4">
        <v>1650.28</v>
      </c>
      <c r="O51" s="4">
        <v>0</v>
      </c>
      <c r="P51" s="4">
        <v>0</v>
      </c>
    </row>
    <row r="52" spans="4:16" s="1" customFormat="1" ht="19.149999999999999" customHeight="1" x14ac:dyDescent="0.2">
      <c r="D52" s="3" t="s">
        <v>17</v>
      </c>
      <c r="E52" s="3" t="s">
        <v>71</v>
      </c>
      <c r="F52" s="3" t="s">
        <v>60</v>
      </c>
      <c r="G52" s="3" t="s">
        <v>72</v>
      </c>
      <c r="H52" s="3" t="s">
        <v>60</v>
      </c>
      <c r="I52" s="3" t="s">
        <v>73</v>
      </c>
      <c r="J52" s="3" t="s">
        <v>60</v>
      </c>
      <c r="K52" s="4">
        <v>87</v>
      </c>
      <c r="L52" s="4">
        <v>17.9334168</v>
      </c>
      <c r="M52" s="4">
        <v>262</v>
      </c>
      <c r="N52" s="4">
        <v>757.73114889999999</v>
      </c>
      <c r="O52" s="4">
        <v>175</v>
      </c>
      <c r="P52" s="4">
        <v>1474.1478837</v>
      </c>
    </row>
    <row r="53" spans="4:16" s="1" customFormat="1" ht="19.149999999999999" customHeight="1" x14ac:dyDescent="0.2">
      <c r="D53" s="3" t="s">
        <v>46</v>
      </c>
      <c r="E53" s="3" t="s">
        <v>71</v>
      </c>
      <c r="F53" s="3" t="s">
        <v>60</v>
      </c>
      <c r="G53" s="3" t="s">
        <v>72</v>
      </c>
      <c r="H53" s="3" t="s">
        <v>60</v>
      </c>
      <c r="I53" s="3" t="s">
        <v>73</v>
      </c>
      <c r="J53" s="3" t="s">
        <v>60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</row>
    <row r="54" spans="4:16" s="1" customFormat="1" ht="19.149999999999999" customHeight="1" x14ac:dyDescent="0.2">
      <c r="D54" s="3" t="s">
        <v>38</v>
      </c>
      <c r="E54" s="3" t="s">
        <v>71</v>
      </c>
      <c r="F54" s="3" t="s">
        <v>60</v>
      </c>
      <c r="G54" s="3" t="s">
        <v>72</v>
      </c>
      <c r="H54" s="3" t="s">
        <v>60</v>
      </c>
      <c r="I54" s="3" t="s">
        <v>73</v>
      </c>
      <c r="J54" s="3" t="s">
        <v>60</v>
      </c>
      <c r="K54" s="4">
        <v>0</v>
      </c>
      <c r="L54" s="4">
        <v>0</v>
      </c>
      <c r="M54" s="4">
        <v>0</v>
      </c>
      <c r="N54" s="4">
        <v>0</v>
      </c>
      <c r="O54" s="4">
        <v>2</v>
      </c>
      <c r="P54" s="4">
        <v>17.5</v>
      </c>
    </row>
    <row r="55" spans="4:16" s="1" customFormat="1" ht="19.149999999999999" customHeight="1" x14ac:dyDescent="0.2">
      <c r="D55" s="7"/>
      <c r="E55" s="7"/>
      <c r="F55" s="7"/>
      <c r="G55" s="7"/>
      <c r="H55" s="5" t="s">
        <v>61</v>
      </c>
      <c r="I55" s="7"/>
      <c r="J55" s="7"/>
      <c r="K55" s="6">
        <v>13137</v>
      </c>
      <c r="L55" s="6">
        <v>4953.3080729000003</v>
      </c>
      <c r="M55" s="6">
        <v>3331</v>
      </c>
      <c r="N55" s="6">
        <v>5200.5425543000001</v>
      </c>
      <c r="O55" s="6">
        <v>937</v>
      </c>
      <c r="P55" s="6">
        <v>7558.5505458999996</v>
      </c>
    </row>
    <row r="56" spans="4:16" s="1" customFormat="1" ht="28.7" customHeight="1" x14ac:dyDescent="0.2"/>
  </sheetData>
  <mergeCells count="14">
    <mergeCell ref="B2:C2"/>
    <mergeCell ref="B4:C4"/>
    <mergeCell ref="C6:G7"/>
    <mergeCell ref="D10:D11"/>
    <mergeCell ref="E10:E11"/>
    <mergeCell ref="F10:F11"/>
    <mergeCell ref="G10:G11"/>
    <mergeCell ref="O10:P10"/>
    <mergeCell ref="O7:O8"/>
    <mergeCell ref="H10:H11"/>
    <mergeCell ref="I10:I11"/>
    <mergeCell ref="J10:J11"/>
    <mergeCell ref="K10:L10"/>
    <mergeCell ref="M10:N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2023-11-01T07:40:47Z</cp:lastPrinted>
  <dcterms:created xsi:type="dcterms:W3CDTF">2023-10-26T10:39:43Z</dcterms:created>
  <dcterms:modified xsi:type="dcterms:W3CDTF">2023-11-01T07:53:20Z</dcterms:modified>
</cp:coreProperties>
</file>